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84"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 SEFA (5)" sheetId="18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 r:id="rId40"/>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31">' SEFA (5)'!$B$1:$M$46</definedName>
    <definedName name="_xlnm.Print_Area" localSheetId="26">'SEFA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6">#REF!</definedName>
    <definedName name="SCHADDRS" localSheetId="21">#REF!</definedName>
    <definedName name="SCHADDRS" localSheetId="4">#REF!</definedName>
    <definedName name="SCHADDRS" localSheetId="18">#REF!</definedName>
    <definedName name="SCHADDRS" localSheetId="26">#REF!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6">#REF!</definedName>
    <definedName name="SCHCTY" localSheetId="21">#REF!</definedName>
    <definedName name="SCHCTY" localSheetId="4">#REF!</definedName>
    <definedName name="SCHCTY" localSheetId="18">#REF!</definedName>
    <definedName name="SCHCTY" localSheetId="26">#REF!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6">#REF!</definedName>
    <definedName name="SCHNMBR" localSheetId="21">#REF!</definedName>
    <definedName name="SCHNMBR" localSheetId="4">#REF!</definedName>
    <definedName name="SCHNMBR" localSheetId="18">#REF!</definedName>
    <definedName name="SCHNMBR" localSheetId="26">#REF!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6">#REF!</definedName>
    <definedName name="SCHNME" localSheetId="21">#REF!</definedName>
    <definedName name="SCHNME" localSheetId="4">#REF!</definedName>
    <definedName name="SCHNME" localSheetId="18">#REF!</definedName>
    <definedName name="SCHNME" localSheetId="26">#REF!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EFA1" localSheetId="29">#REF!</definedName>
    <definedName name="SEFA1" localSheetId="30">#REF!</definedName>
    <definedName name="SEFA1" localSheetId="31">#REF!</definedName>
    <definedName name="SEFA1" localSheetId="18">#REF!</definedName>
    <definedName name="SEFA1">#REF!</definedName>
    <definedName name="SEFA10" localSheetId="31">#REF!</definedName>
    <definedName name="SEFA10" localSheetId="18">#REF!</definedName>
    <definedName name="SEFA10">#REF!</definedName>
    <definedName name="SEFA11" localSheetId="31">#REF!</definedName>
    <definedName name="SEFA11" localSheetId="18">#REF!</definedName>
    <definedName name="SEFA11">#REF!</definedName>
    <definedName name="SEFA12" localSheetId="31">#REF!</definedName>
    <definedName name="SEFA12" localSheetId="18">#REF!</definedName>
    <definedName name="SEFA12">#REF!</definedName>
    <definedName name="SEFA13" localSheetId="31">#REF!</definedName>
    <definedName name="SEFA13" localSheetId="18">#REF!</definedName>
    <definedName name="SEFA13">#REF!</definedName>
    <definedName name="SEFA14" localSheetId="31">#REF!</definedName>
    <definedName name="SEFA14" localSheetId="18">#REF!</definedName>
    <definedName name="SEFA14">#REF!</definedName>
    <definedName name="SEFA15" localSheetId="31">#REF!</definedName>
    <definedName name="SEFA15" localSheetId="18">#REF!</definedName>
    <definedName name="SEFA15">#REF!</definedName>
    <definedName name="SEFA16" localSheetId="31">#REF!</definedName>
    <definedName name="SEFA16" localSheetId="18">#REF!</definedName>
    <definedName name="SEFA16">#REF!</definedName>
    <definedName name="SEFA17" localSheetId="31">#REF!</definedName>
    <definedName name="SEFA17" localSheetId="18">#REF!</definedName>
    <definedName name="SEFA17">#REF!</definedName>
    <definedName name="SEFA18" localSheetId="31">#REF!</definedName>
    <definedName name="SEFA18" localSheetId="18">#REF!</definedName>
    <definedName name="SEFA18">#REF!</definedName>
    <definedName name="SEFA2" localSheetId="29">#REF!</definedName>
    <definedName name="SEFA2" localSheetId="30">#REF!</definedName>
    <definedName name="SEFA2" localSheetId="31">#REF!</definedName>
    <definedName name="SEFA2" localSheetId="18">#REF!</definedName>
    <definedName name="SEFA2">#REF!</definedName>
    <definedName name="SEFA3" localSheetId="29">#REF!</definedName>
    <definedName name="SEFA3" localSheetId="30">#REF!</definedName>
    <definedName name="SEFA3" localSheetId="31">#REF!</definedName>
    <definedName name="SEFA3" localSheetId="18">#REF!</definedName>
    <definedName name="SEFA3">#REF!</definedName>
    <definedName name="SEFA4" localSheetId="29">#REF!</definedName>
    <definedName name="SEFA4" localSheetId="30">#REF!</definedName>
    <definedName name="SEFA4" localSheetId="31">#REF!</definedName>
    <definedName name="SEFA4" localSheetId="18">#REF!</definedName>
    <definedName name="SEFA4">#REF!</definedName>
    <definedName name="SEFA5" localSheetId="30">#REF!</definedName>
    <definedName name="SEFA5" localSheetId="31">#REF!</definedName>
    <definedName name="SEFA5" localSheetId="18">#REF!</definedName>
    <definedName name="SEFA5">#REF!</definedName>
    <definedName name="SEFA6" localSheetId="30">#REF!</definedName>
    <definedName name="SEFA6" localSheetId="31">#REF!</definedName>
    <definedName name="SEFA6" localSheetId="18">#REF!</definedName>
    <definedName name="SEFA6">#REF!</definedName>
    <definedName name="SEFA7" localSheetId="30">#REF!</definedName>
    <definedName name="SEFA7" localSheetId="31">#REF!</definedName>
    <definedName name="SEFA7" localSheetId="18">#REF!</definedName>
    <definedName name="SEFA7">#REF!</definedName>
    <definedName name="SEFA8" localSheetId="30">#REF!</definedName>
    <definedName name="SEFA8" localSheetId="31">#REF!</definedName>
    <definedName name="SEFA8" localSheetId="18">#REF!</definedName>
    <definedName name="SEFA8">#REF!</definedName>
    <definedName name="SEFA9" localSheetId="30">#REF!</definedName>
    <definedName name="SEFA9" localSheetId="31">#REF!</definedName>
    <definedName name="SEFA9" localSheetId="18">#REF!</definedName>
    <definedName name="SEFA9">#REF!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6">#REF!</definedName>
    <definedName name="SUPT" localSheetId="21">#REF!</definedName>
    <definedName name="SUPT" localSheetId="4">#REF!</definedName>
    <definedName name="SUPT" localSheetId="18">#REF!</definedName>
    <definedName name="SUPT" localSheetId="26">#REF!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65" i="184" l="1"/>
  <c r="B64" i="184"/>
  <c r="C39" i="3" l="1"/>
  <c r="D17" i="171" l="1"/>
  <c r="J88" i="28" l="1"/>
  <c r="F15" i="183"/>
  <c r="F17" i="183" s="1"/>
  <c r="F20" i="182"/>
  <c r="F16" i="182"/>
  <c r="F22" i="182" s="1"/>
  <c r="F23" i="181"/>
  <c r="F18" i="181"/>
  <c r="F14" i="181"/>
  <c r="F15" i="180"/>
  <c r="F22" i="179"/>
  <c r="I17" i="183"/>
  <c r="G17" i="183"/>
  <c r="J15" i="183"/>
  <c r="J17" i="183" s="1"/>
  <c r="I15" i="183"/>
  <c r="H15" i="183"/>
  <c r="H17" i="183" s="1"/>
  <c r="G15" i="183"/>
  <c r="E15" i="183"/>
  <c r="E17" i="183" s="1"/>
  <c r="L14" i="183"/>
  <c r="L15" i="183" s="1"/>
  <c r="L17" i="183" s="1"/>
  <c r="L13" i="183"/>
  <c r="B4" i="183"/>
  <c r="J20" i="182"/>
  <c r="J22" i="182" s="1"/>
  <c r="I20" i="182"/>
  <c r="I22" i="182" s="1"/>
  <c r="H20" i="182"/>
  <c r="H22" i="182" s="1"/>
  <c r="G20" i="182"/>
  <c r="G22" i="182" s="1"/>
  <c r="E20" i="182"/>
  <c r="L19" i="182"/>
  <c r="L18" i="182"/>
  <c r="L20" i="182" s="1"/>
  <c r="J16" i="182"/>
  <c r="I16" i="182"/>
  <c r="H16" i="182"/>
  <c r="G16" i="182"/>
  <c r="E16" i="182"/>
  <c r="E22" i="182" s="1"/>
  <c r="L15" i="182"/>
  <c r="L16" i="182" s="1"/>
  <c r="L14" i="182"/>
  <c r="L13" i="182"/>
  <c r="L12" i="182"/>
  <c r="B4" i="182"/>
  <c r="J26" i="181"/>
  <c r="I26" i="181"/>
  <c r="H26" i="181"/>
  <c r="G26" i="181"/>
  <c r="L26" i="181" s="1"/>
  <c r="F26" i="181"/>
  <c r="E26" i="181"/>
  <c r="J23" i="181"/>
  <c r="I23" i="181"/>
  <c r="H23" i="181"/>
  <c r="G23" i="181"/>
  <c r="E23" i="181"/>
  <c r="L22" i="181"/>
  <c r="L23" i="181" s="1"/>
  <c r="L21" i="181"/>
  <c r="L20" i="181"/>
  <c r="J18" i="181"/>
  <c r="I18" i="181"/>
  <c r="H18" i="181"/>
  <c r="G18" i="181"/>
  <c r="E18" i="181"/>
  <c r="L17" i="181"/>
  <c r="L18" i="181" s="1"/>
  <c r="L16" i="181"/>
  <c r="J14" i="181"/>
  <c r="I14" i="181"/>
  <c r="H14" i="181"/>
  <c r="G14" i="181"/>
  <c r="E14" i="181"/>
  <c r="L25" i="181"/>
  <c r="L13" i="181"/>
  <c r="L12" i="181"/>
  <c r="L14" i="181" s="1"/>
  <c r="L11" i="181"/>
  <c r="B4" i="181"/>
  <c r="J22" i="180"/>
  <c r="H22" i="180"/>
  <c r="F22" i="180"/>
  <c r="J20" i="180"/>
  <c r="I20" i="180"/>
  <c r="I22" i="180" s="1"/>
  <c r="H20" i="180"/>
  <c r="G20" i="180"/>
  <c r="G22" i="180" s="1"/>
  <c r="L22" i="180" s="1"/>
  <c r="F20" i="180"/>
  <c r="E20" i="180"/>
  <c r="E22" i="180" s="1"/>
  <c r="L19" i="180"/>
  <c r="J15" i="180"/>
  <c r="I15" i="180"/>
  <c r="H15" i="180"/>
  <c r="G15" i="180"/>
  <c r="E15" i="180"/>
  <c r="L22" i="182" l="1"/>
  <c r="E19" i="183"/>
  <c r="H19" i="183"/>
  <c r="J19" i="183"/>
  <c r="I19" i="183"/>
  <c r="F19" i="183"/>
  <c r="F21" i="183" s="1"/>
  <c r="L19" i="183"/>
  <c r="G19" i="183"/>
  <c r="L20" i="180"/>
  <c r="L27" i="180"/>
  <c r="L26" i="180"/>
  <c r="L25" i="180"/>
  <c r="L13" i="180"/>
  <c r="L12" i="180"/>
  <c r="L11" i="180"/>
  <c r="B4" i="180"/>
  <c r="G24" i="179"/>
  <c r="F24" i="179"/>
  <c r="K22" i="179"/>
  <c r="K24" i="179" s="1"/>
  <c r="J22" i="179"/>
  <c r="J24" i="179" s="1"/>
  <c r="I22" i="179"/>
  <c r="I24" i="179" s="1"/>
  <c r="I21" i="183" s="1"/>
  <c r="H22" i="179"/>
  <c r="H24" i="179" s="1"/>
  <c r="G22" i="179"/>
  <c r="E22" i="179"/>
  <c r="E24" i="179" s="1"/>
  <c r="G21" i="183" l="1"/>
  <c r="J21" i="183"/>
  <c r="E21" i="183"/>
  <c r="L15" i="180"/>
  <c r="H21" i="183"/>
  <c r="L27" i="179"/>
  <c r="L26" i="179"/>
  <c r="L25" i="179"/>
  <c r="L24" i="179"/>
  <c r="L23" i="179"/>
  <c r="L22" i="179"/>
  <c r="L21" i="179"/>
  <c r="L20" i="179"/>
  <c r="L19" i="179"/>
  <c r="L18" i="179"/>
  <c r="L17" i="179"/>
  <c r="L16" i="179"/>
  <c r="L15" i="179"/>
  <c r="L14" i="179"/>
  <c r="L13" i="179"/>
  <c r="L12" i="179"/>
  <c r="L11" i="179"/>
  <c r="B4" i="179"/>
  <c r="L21" i="18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3"/>
  <c r="B2" i="182"/>
  <c r="B2" i="180"/>
  <c r="B1" i="183"/>
  <c r="B1" i="182"/>
  <c r="B1" i="181"/>
  <c r="B1" i="180"/>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B4411" i="106" s="1"/>
  <c r="D4411" i="106" s="1"/>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E26" i="108"/>
  <c r="G26" i="108"/>
  <c r="E27" i="108"/>
  <c r="G27" i="108"/>
  <c r="E28" i="108"/>
  <c r="F31" i="108"/>
  <c r="G28" i="108"/>
  <c r="D31"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G15" i="4"/>
  <c r="B6032" i="106" s="1"/>
  <c r="D603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29" i="34"/>
  <c r="F126" i="34"/>
  <c r="F110" i="34"/>
  <c r="B5847" i="106"/>
  <c r="D5847" i="106" s="1"/>
  <c r="B5752" i="106"/>
  <c r="D5752" i="106" s="1"/>
  <c r="B5599" i="106"/>
  <c r="D5599"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2" i="7"/>
  <c r="B1769" i="106" s="1"/>
  <c r="D1769" i="106" s="1"/>
  <c r="D15" i="7"/>
  <c r="B1772" i="106" s="1"/>
  <c r="D1772" i="106" s="1"/>
  <c r="G173" i="5" l="1"/>
  <c r="B5778" i="106" s="1"/>
  <c r="D5778" i="106" s="1"/>
  <c r="B5770" i="106"/>
  <c r="D5770" i="106" s="1"/>
  <c r="B7041" i="106"/>
  <c r="D7041" i="106" s="1"/>
  <c r="F135" i="34"/>
  <c r="K28" i="118"/>
  <c r="O27" i="118" s="1"/>
  <c r="O29" i="118" s="1"/>
  <c r="I173" i="5"/>
  <c r="B4216" i="106" s="1"/>
  <c r="D4216" i="106" s="1"/>
  <c r="F172" i="5"/>
  <c r="B5644" i="106" s="1"/>
  <c r="D5644" i="106" s="1"/>
  <c r="D6103" i="106"/>
  <c r="K339" i="29"/>
  <c r="B3670" i="106" s="1"/>
  <c r="D3670" i="106" s="1"/>
  <c r="H341" i="29"/>
  <c r="B3656" i="106" s="1"/>
  <c r="D3656" i="106" s="1"/>
  <c r="K76" i="4"/>
  <c r="B3586" i="106" s="1"/>
  <c r="D3586" i="106" s="1"/>
  <c r="B2823" i="106"/>
  <c r="D2823" i="106" s="1"/>
  <c r="B2819" i="106"/>
  <c r="D2819" i="106" s="1"/>
  <c r="G15" i="145"/>
  <c r="L354" i="29"/>
  <c r="L331" i="29"/>
  <c r="L305" i="29"/>
  <c r="D26" i="108"/>
  <c r="F26" i="108"/>
  <c r="G38" i="108"/>
  <c r="E38" i="108"/>
  <c r="E30" i="108"/>
  <c r="G30" i="108"/>
  <c r="F28" i="108"/>
  <c r="F38" i="34"/>
  <c r="F36" i="34"/>
  <c r="E109" i="5"/>
  <c r="E4" i="4" s="1"/>
  <c r="B2630" i="106" s="1"/>
  <c r="D2630" i="106" s="1"/>
  <c r="G109" i="5"/>
  <c r="B6024" i="106" s="1"/>
  <c r="D6024" i="106" s="1"/>
  <c r="D11" i="7"/>
  <c r="B1768" i="106" s="1"/>
  <c r="D1768" i="106" s="1"/>
  <c r="J41" i="3"/>
  <c r="B6216" i="106" s="1"/>
  <c r="D6216" i="106" s="1"/>
  <c r="K41" i="3"/>
  <c r="D27" i="108"/>
  <c r="B1126" i="106"/>
  <c r="D1126" i="106" s="1"/>
  <c r="L5" i="11"/>
  <c r="B2056" i="106" s="1"/>
  <c r="D2056" i="106" s="1"/>
  <c r="L15" i="11"/>
  <c r="B3459" i="106" s="1"/>
  <c r="D3459" i="106" s="1"/>
  <c r="L13" i="11"/>
  <c r="B2060" i="106" s="1"/>
  <c r="D2060" i="106" s="1"/>
  <c r="K24" i="12"/>
  <c r="D74" i="36"/>
  <c r="F19" i="7"/>
  <c r="F65" i="34"/>
  <c r="B1365" i="106"/>
  <c r="D1365" i="106" s="1"/>
  <c r="G29" i="108"/>
  <c r="E29" i="108"/>
  <c r="B2724" i="106"/>
  <c r="D2724" i="106" s="1"/>
  <c r="F36" i="108"/>
  <c r="D36" i="108"/>
  <c r="K178" i="29"/>
  <c r="F13" i="4" s="1"/>
  <c r="B2596" i="106" s="1"/>
  <c r="D2596" i="106" s="1"/>
  <c r="G39" i="108"/>
  <c r="C14" i="4"/>
  <c r="B2558" i="106" s="1"/>
  <c r="D2558" i="106" s="1"/>
  <c r="D37" i="108"/>
  <c r="F37" i="108"/>
  <c r="B1124" i="106"/>
  <c r="D1124" i="106" s="1"/>
  <c r="H109" i="5"/>
  <c r="D4" i="4"/>
  <c r="B2564" i="106" s="1"/>
  <c r="D2564" i="106" s="1"/>
  <c r="F130" i="34"/>
  <c r="C172" i="5"/>
  <c r="C109" i="5"/>
  <c r="B5121" i="106" s="1"/>
  <c r="D5121" i="106" s="1"/>
  <c r="H33" i="118"/>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41" i="29" l="1"/>
  <c r="K102" i="29"/>
  <c r="D7255" i="106"/>
  <c r="D7253" i="106"/>
  <c r="D7252" i="106"/>
  <c r="F274" i="5"/>
  <c r="F275" i="5" s="1"/>
  <c r="B5720" i="106" s="1"/>
  <c r="D5720" i="106" s="1"/>
  <c r="K331" i="29"/>
  <c r="L114" i="29"/>
  <c r="G4" i="4"/>
  <c r="B2603" i="106" s="1"/>
  <c r="D2603" i="106" s="1"/>
  <c r="B5527" i="106"/>
  <c r="D5527" i="106" s="1"/>
  <c r="D57" i="36"/>
  <c r="B3568" i="106"/>
  <c r="D3568" i="106" s="1"/>
  <c r="D58" i="36"/>
  <c r="D40" i="108"/>
  <c r="E42" i="108" s="1"/>
  <c r="L16" i="11"/>
  <c r="B2061" i="106" s="1"/>
  <c r="D2061" i="106" s="1"/>
  <c r="B7733" i="106"/>
  <c r="D7733" i="106" s="1"/>
  <c r="K26" i="12"/>
  <c r="B7743" i="106" s="1"/>
  <c r="D7743" i="106" s="1"/>
  <c r="B1381" i="106"/>
  <c r="D1381" i="106" s="1"/>
  <c r="F40" i="108"/>
  <c r="G42" i="108" s="1"/>
  <c r="C114" i="29"/>
  <c r="B757" i="106" s="1"/>
  <c r="D757" i="106" s="1"/>
  <c r="C4" i="4"/>
  <c r="B2551" i="106" s="1"/>
  <c r="D2551" i="106" s="1"/>
  <c r="B6025" i="106"/>
  <c r="D6025" i="106" s="1"/>
  <c r="H4" i="4"/>
  <c r="D19" i="7"/>
  <c r="B1775" i="106" s="1"/>
  <c r="D1775" i="106" s="1"/>
  <c r="B5214" i="106"/>
  <c r="D5214" i="106" s="1"/>
  <c r="C173" i="5"/>
  <c r="F175" i="3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F8" i="4"/>
  <c r="K306" i="29"/>
  <c r="B1561" i="106" s="1"/>
  <c r="D1561" i="106" s="1"/>
  <c r="J17" i="4"/>
  <c r="B6227" i="106" s="1"/>
  <c r="D6227"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19" i="4"/>
  <c r="B6229" i="106" s="1"/>
  <c r="D6229" i="106" s="1"/>
  <c r="D19" i="17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<sst xmlns="http://schemas.openxmlformats.org/spreadsheetml/2006/main" count="5361" uniqueCount="2206">
  <si>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</si>
  <si>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</si>
  <si>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</si>
  <si>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</si>
  <si>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</si>
  <si>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</si>
  <si>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</si>
  <si>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</si>
  <si>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</si>
  <si>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</si>
  <si>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</si>
  <si>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</si>
  <si>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</si>
  <si>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</si>
  <si>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</si>
  <si>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</si>
  <si>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</si>
  <si>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</si>
  <si>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</si>
  <si>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</si>
  <si>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</si>
  <si>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</si>
  <si>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</si>
  <si>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</si>
  <si>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</si>
  <si>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</si>
  <si>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</si>
  <si>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</si>
  <si>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</si>
  <si>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</si>
  <si>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</si>
  <si>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</si>
  <si>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</si>
  <si>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</si>
  <si>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</si>
  <si>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</si>
  <si>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</si>
  <si>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</si>
  <si>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</si>
  <si>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</si>
  <si>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</si>
  <si>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</si>
  <si>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</si>
  <si>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</si>
  <si>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</si>
  <si>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</si>
  <si>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</si>
  <si>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</si>
  <si>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</si>
  <si>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</si>
  <si>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</si>
  <si>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</si>
  <si>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</si>
  <si>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</si>
  <si>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</si>
  <si>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</si>
  <si>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</si>
  <si>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</si>
  <si>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</si>
  <si>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</si>
  <si>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</si>
  <si>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</si>
  <si>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</si>
  <si>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</si>
  <si>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</si>
  <si>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</si>
  <si>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</si>
  <si>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</si>
  <si>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</si>
  <si>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</si>
  <si>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</si>
  <si>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</si>
  <si>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</si>
  <si>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</si>
  <si>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</si>
  <si>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</si>
  <si>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</si>
  <si>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</si>
  <si>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</si>
  <si>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</si>
  <si>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</si>
  <si>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</si>
  <si>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</si>
  <si>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</si>
  <si>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</si>
  <si>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</si>
  <si>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</si>
  <si>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</si>
  <si>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</si>
  <si>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</si>
  <si>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</si>
  <si>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</si>
  <si>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</si>
  <si>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</si>
  <si>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</si>
  <si>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</si>
  <si>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</si>
  <si>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</si>
  <si>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</si>
  <si>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</si>
  <si>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</si>
  <si>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</si>
  <si>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</si>
  <si>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</si>
  <si>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</si>
  <si>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</si>
  <si>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</si>
  <si>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</si>
  <si>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</si>
  <si>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</si>
  <si>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</si>
  <si>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</si>
  <si>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</si>
  <si>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</si>
  <si>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</si>
  <si>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</si>
  <si>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</si>
  <si>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</si>
  <si>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</si>
  <si>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</si>
  <si>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</si>
  <si>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</si>
  <si>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</si>
  <si>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</si>
  <si>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</si>
  <si>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</si>
  <si>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</si>
  <si>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</si>
  <si>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</si>
  <si>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</si>
  <si>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</si>
  <si>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</si>
  <si>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</si>
  <si>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</si>
  <si>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</si>
  <si>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</si>
  <si>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</si>
  <si>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</si>
  <si>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</si>
  <si>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</si>
  <si>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</si>
  <si>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</si>
  <si>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</si>
  <si>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</si>
  <si>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</si>
  <si>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</si>
  <si>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</si>
  <si>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</si>
  <si>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</si>
  <si>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</si>
  <si>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</si>
  <si>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</si>
  <si>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</si>
  <si>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</si>
  <si>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</si>
  <si>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</si>
  <si>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</si>
  <si>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</si>
  <si>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</si>
  <si>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</si>
  <si>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</si>
  <si>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</si>
  <si>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</si>
  <si>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</si>
  <si>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</si>
  <si>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</si>
  <si>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</si>
  <si>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</si>
  <si>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</si>
  <si>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</si>
  <si>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</si>
  <si>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</si>
  <si>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</si>
  <si>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</si>
  <si>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</si>
  <si>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</si>
  <si>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</si>
  <si>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</si>
  <si>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</si>
  <si>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</si>
  <si>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</si>
  <si>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</si>
  <si>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</si>
  <si>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</si>
  <si>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</si>
  <si>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</si>
  <si>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</si>
  <si>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</si>
  <si>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</si>
  <si>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</si>
  <si>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</si>
  <si>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</si>
  <si>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</si>
  <si>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</si>
  <si>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</si>
  <si>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</si>
  <si>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</si>
  <si>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</si>
  <si>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</si>
  <si>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</si>
  <si>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</si>
  <si>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</si>
  <si>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</si>
  <si>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</si>
  <si>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</si>
  <si>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</si>
  <si>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</si>
  <si>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</si>
  <si>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</si>
  <si>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</si>
  <si>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</si>
  <si>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</si>
  <si>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</si>
  <si>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</si>
  <si>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</si>
  <si>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</si>
  <si>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</si>
  <si>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</si>
  <si>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</si>
  <si>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</si>
  <si>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</si>
  <si>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</si>
  <si>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</si>
  <si>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</si>
  <si>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</si>
  <si>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</si>
  <si>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</si>
  <si>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</si>
  <si>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</si>
  <si>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</si>
  <si>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</si>
  <si>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</si>
  <si>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</si>
  <si>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</si>
  <si>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</si>
  <si>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</si>
  <si>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</si>
  <si>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</si>
  <si>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</si>
  <si>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</si>
  <si>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</si>
  <si>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</si>
  <si>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</si>
  <si>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</si>
  <si>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</si>
  <si>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</si>
  <si>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</si>
  <si>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</si>
  <si>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</si>
  <si>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</si>
  <si>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</si>
  <si>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</si>
  <si>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</si>
  <si>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</si>
  <si>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</si>
  <si>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</si>
  <si>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</si>
  <si>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</si>
  <si>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</si>
  <si>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</si>
  <si>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</si>
  <si>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</si>
  <si>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</si>
  <si>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</si>
  <si>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</si>
  <si>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</si>
  <si>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</si>
  <si>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</si>
  <si>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</si>
  <si>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</si>
  <si>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</si>
  <si>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</si>
  <si>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</si>
  <si>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</si>
  <si>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</si>
  <si>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</si>
  <si>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</si>
  <si>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</si>
  <si>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</si>
  <si>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</si>
  <si>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</si>
  <si>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</si>
  <si>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</si>
  <si>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</si>
  <si>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</si>
  <si>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</si>
  <si>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</si>
  <si>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</si>
  <si>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</si>
  <si>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</si>
  <si>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</si>
  <si>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</si>
  <si>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</si>
  <si>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</si>
  <si>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</si>
  <si>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</si>
  <si>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</si>
  <si>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</si>
  <si>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</si>
  <si>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</si>
  <si>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</si>
  <si>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</si>
  <si>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</si>
  <si>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</si>
  <si>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</si>
  <si>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</si>
  <si>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</si>
  <si>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</si>
  <si>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</si>
  <si>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</si>
  <si>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</si>
  <si>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</si>
  <si>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</si>
  <si>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</si>
  <si>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</si>
  <si>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</si>
  <si>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</si>
  <si>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</si>
  <si>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</si>
  <si>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</si>
  <si>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</si>
  <si>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</si>
  <si>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</si>
  <si>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</si>
  <si>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</si>
  <si>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</si>
  <si>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</si>
  <si>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</si>
  <si>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</si>
  <si>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</si>
  <si>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</si>
  <si>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</si>
  <si>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</si>
  <si>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</si>
  <si>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</si>
  <si>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</si>
  <si>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</si>
  <si>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</si>
  <si>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</si>
  <si>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</si>
  <si>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</si>
  <si>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</si>
  <si>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</si>
  <si>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</si>
  <si>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</si>
  <si>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</si>
  <si>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</si>
  <si>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</si>
  <si>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</si>
  <si>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</si>
  <si>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</si>
  <si>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</si>
  <si>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</si>
  <si>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</si>
  <si>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</si>
  <si>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</si>
  <si>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</si>
  <si>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</si>
  <si>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</si>
  <si>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</si>
  <si>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</si>
  <si>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</si>
  <si>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</si>
  <si>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</si>
  <si>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</si>
  <si>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</si>
  <si>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</si>
  <si>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</si>
  <si>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</si>
  <si>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</si>
  <si>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</si>
  <si>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</si>
  <si>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</si>
  <si>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</si>
  <si>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</si>
  <si>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</si>
  <si>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</si>
  <si>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</si>
  <si>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</si>
  <si>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</si>
  <si>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</si>
  <si>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</si>
  <si>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</si>
  <si>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</si>
  <si>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</si>
  <si>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</si>
  <si>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</si>
  <si>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</si>
  <si>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</si>
  <si>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</si>
  <si>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</si>
  <si>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</si>
  <si>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</si>
  <si>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</si>
  <si>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</si>
  <si>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</si>
  <si>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</si>
  <si>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</si>
  <si>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</si>
  <si>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</si>
  <si>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</si>
  <si>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</si>
  <si>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</si>
  <si>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</si>
  <si>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</si>
  <si>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</si>
  <si>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</si>
  <si>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</si>
  <si>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</si>
  <si>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</si>
  <si>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</si>
  <si>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</si>
  <si>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</si>
  <si>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</si>
  <si>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</si>
  <si>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</si>
  <si>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</si>
  <si>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</si>
  <si>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</si>
  <si>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</si>
  <si>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</si>
  <si>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</si>
  <si>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</si>
  <si>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</si>
  <si>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</si>
  <si>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</si>
  <si>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</si>
  <si>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</si>
  <si>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</si>
  <si>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</si>
  <si>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</si>
  <si>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</si>
  <si>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</si>
  <si>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</si>
  <si>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</si>
  <si>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</si>
  <si>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</si>
  <si>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</si>
  <si>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</si>
  <si>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</si>
  <si>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</si>
  <si>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</si>
  <si>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</si>
  <si>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</si>
  <si>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</si>
  <si>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</si>
  <si>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</si>
  <si>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</si>
  <si>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</si>
  <si>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</si>
  <si>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</si>
  <si>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</si>
  <si>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</si>
  <si>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</si>
  <si>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</si>
  <si>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</si>
  <si>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</si>
  <si>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</si>
  <si>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</si>
  <si>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</si>
  <si>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</si>
  <si>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</si>
  <si>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</si>
  <si>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</si>
  <si>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</si>
  <si>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</si>
  <si>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</si>
  <si>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</si>
  <si>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</si>
  <si>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</si>
  <si>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</si>
  <si>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</si>
  <si>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</si>
  <si>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</si>
  <si>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</si>
  <si>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</si>
  <si>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</si>
  <si>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</si>
  <si>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</si>
  <si>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</si>
  <si>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</si>
  <si>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</si>
  <si>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</si>
  <si>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</si>
  <si>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</si>
  <si>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</si>
  <si>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</si>
  <si>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</si>
  <si>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</si>
  <si>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</si>
  <si>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</si>
  <si>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</si>
  <si>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</si>
  <si>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</si>
  <si>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</si>
  <si>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</si>
  <si>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</si>
  <si>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</si>
  <si>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</si>
  <si>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</si>
  <si>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</si>
  <si>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</si>
  <si>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</si>
  <si>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</si>
  <si>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</si>
  <si>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</si>
  <si>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</si>
  <si>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</si>
  <si>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</si>
  <si>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</si>
  <si>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</si>
  <si>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</si>
  <si>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</si>
  <si>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</si>
  <si>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</si>
  <si>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</si>
  <si>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</si>
  <si>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</si>
  <si>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</si>
  <si>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</si>
  <si>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</si>
  <si>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</si>
  <si>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</si>
  <si>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</si>
  <si>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</si>
  <si>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</si>
  <si>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</si>
  <si>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</si>
  <si>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</si>
  <si>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</si>
  <si>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</si>
  <si>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</si>
  <si>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</si>
  <si>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</si>
  <si>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</si>
  <si>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</si>
  <si>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</si>
  <si>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</si>
  <si>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</si>
  <si>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</si>
  <si>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</si>
  <si>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</si>
  <si>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</si>
  <si>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</si>
  <si>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</si>
  <si>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</si>
  <si>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</si>
  <si>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</si>
  <si>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</si>
  <si>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</si>
  <si>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</si>
  <si>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</si>
  <si>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</si>
  <si>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</si>
  <si>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</si>
  <si>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</si>
  <si>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</si>
  <si>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</si>
  <si>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</si>
  <si>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</si>
  <si>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</si>
  <si>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</si>
  <si>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</si>
  <si>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</si>
  <si>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</si>
  <si>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</si>
  <si>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</si>
  <si>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</si>
  <si>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</si>
  <si>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</si>
  <si>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</si>
  <si>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</si>
  <si>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</si>
  <si>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</si>
  <si>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</si>
  <si>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</si>
  <si>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</si>
  <si>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</si>
  <si>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</si>
  <si>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</si>
  <si>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</si>
  <si>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</si>
  <si>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</si>
  <si>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</si>
  <si>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</si>
  <si>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</si>
  <si>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</si>
  <si>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</si>
  <si>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</si>
  <si>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</si>
  <si>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</si>
  <si>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</si>
  <si>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</si>
  <si>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</si>
  <si>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</si>
  <si>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</si>
  <si>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</si>
  <si>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</si>
  <si>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</si>
  <si>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</si>
  <si>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</si>
  <si>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</si>
  <si>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</si>
  <si>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</si>
  <si>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</si>
  <si>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</si>
  <si>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</si>
  <si>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</si>
  <si>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</si>
  <si>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</si>
  <si>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</si>
  <si>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</si>
  <si>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</si>
  <si>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</si>
  <si>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</si>
  <si>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</si>
  <si>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</si>
  <si>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</si>
  <si>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</si>
  <si>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</si>
  <si>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</si>
  <si>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</si>
  <si>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</si>
  <si>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</si>
  <si>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</si>
  <si>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</si>
  <si>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</si>
  <si>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</si>
  <si>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</si>
  <si>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</si>
  <si>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</si>
  <si>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</si>
  <si>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</si>
  <si>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</si>
  <si>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</si>
  <si>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</si>
  <si>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</si>
  <si>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</si>
  <si>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</si>
  <si>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</si>
  <si>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</si>
  <si>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</si>
  <si>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</si>
  <si>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</si>
  <si>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</si>
  <si>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</si>
  <si>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</si>
  <si>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</si>
  <si>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</si>
  <si>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</si>
  <si>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</si>
  <si>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</si>
  <si>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</si>
  <si>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</si>
  <si>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</si>
  <si>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</si>
  <si>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</si>
  <si>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</si>
  <si>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</si>
  <si>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</si>
  <si>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</si>
  <si>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</si>
  <si>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</si>
  <si>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</si>
  <si>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</si>
  <si>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</si>
  <si>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</si>
  <si>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</si>
  <si>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</si>
  <si>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</si>
  <si>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</si>
  <si>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</si>
  <si>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</si>
  <si>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</si>
  <si>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</si>
  <si>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</si>
  <si>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</si>
  <si>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</si>
  <si>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</si>
  <si>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</si>
  <si>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</si>
  <si>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</si>
  <si>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</si>
  <si>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</si>
  <si>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</si>
  <si>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</si>
  <si>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</si>
  <si>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</si>
  <si>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</si>
  <si>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</si>
  <si>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</si>
  <si>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</si>
  <si>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</si>
  <si>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</si>
  <si>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</si>
  <si>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</si>
  <si>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</si>
  <si>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</si>
  <si>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</si>
  <si>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</si>
  <si>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</si>
  <si>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</si>
  <si>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</si>
  <si>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</si>
  <si>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</si>
  <si>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</si>
  <si>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</si>
  <si>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</si>
  <si>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</si>
  <si>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</si>
  <si>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</si>
  <si>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</si>
  <si>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</si>
  <si>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</si>
  <si>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</si>
  <si>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</si>
  <si>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</si>
  <si>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</si>
  <si>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</si>
  <si>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</si>
  <si>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</si>
  <si>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</si>
  <si>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</si>
  <si>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</si>
  <si>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</si>
  <si>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</si>
  <si>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</si>
  <si>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</si>
  <si>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</si>
  <si>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</si>
  <si>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</si>
  <si>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</si>
  <si>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</si>
  <si>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</si>
  <si>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</si>
  <si>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</si>
  <si>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</si>
  <si>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</si>
  <si>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</si>
  <si>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</si>
  <si>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</si>
  <si>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</si>
  <si>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</si>
  <si>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</si>
  <si>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</si>
  <si>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</si>
  <si>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</si>
  <si>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</si>
  <si>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</si>
  <si>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</si>
  <si>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</si>
  <si>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</si>
  <si>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</si>
  <si>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</si>
  <si>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</si>
  <si>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</si>
  <si>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</si>
  <si>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</si>
  <si>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</si>
  <si>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</si>
  <si>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</si>
  <si>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</si>
  <si>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</si>
  <si>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</si>
  <si>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</si>
  <si>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</si>
  <si>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</si>
  <si>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</si>
  <si>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</si>
  <si>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</si>
  <si>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</si>
  <si>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</si>
  <si>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</si>
  <si>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</si>
  <si>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</si>
  <si>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</si>
  <si>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</si>
  <si>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</si>
  <si>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</si>
  <si>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</si>
  <si>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</si>
  <si>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</si>
  <si>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</si>
  <si>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</si>
  <si>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</si>
  <si>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</si>
  <si>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</si>
  <si>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</si>
  <si>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</si>
  <si>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</si>
  <si>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</si>
  <si>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</si>
  <si>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</si>
  <si>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</si>
  <si>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</si>
  <si>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</si>
  <si>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</si>
  <si>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</si>
  <si>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</si>
  <si>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</si>
  <si>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</si>
  <si>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</si>
  <si>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</si>
  <si>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</si>
  <si>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</si>
  <si>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</si>
  <si>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</si>
  <si>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</si>
  <si>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</si>
  <si>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</si>
  <si>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</si>
  <si>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</si>
  <si>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</si>
  <si>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</si>
  <si>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</si>
  <si>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</si>
  <si>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</si>
  <si>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</si>
  <si>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</si>
  <si>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</si>
  <si>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</si>
  <si>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</si>
  <si>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</si>
  <si>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</si>
  <si>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</si>
  <si>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</si>
  <si>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</si>
  <si>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</si>
  <si>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</si>
  <si>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</si>
  <si>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</si>
  <si>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</si>
  <si>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</si>
  <si>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</si>
  <si>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</si>
  <si>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</si>
  <si>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</si>
  <si>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</si>
  <si>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</si>
  <si>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</si>
  <si>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</si>
  <si>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</si>
  <si>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</si>
  <si>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</si>
  <si>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</si>
  <si>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</si>
  <si>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</si>
  <si>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</si>
  <si>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</si>
  <si>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</si>
  <si>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</si>
  <si>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</si>
  <si>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</si>
  <si>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</si>
  <si>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</si>
  <si>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</si>
  <si>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</si>
  <si>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</si>
  <si>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</si>
  <si>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</si>
  <si>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</si>
  <si>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</si>
  <si>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</si>
  <si>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</si>
  <si>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</si>
  <si>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</si>
  <si>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</si>
  <si>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</si>
  <si>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</si>
  <si>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</si>
  <si>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</si>
  <si>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</si>
  <si>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</si>
  <si>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</si>
  <si>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</si>
  <si>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</si>
  <si>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</si>
  <si>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</si>
  <si>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</si>
  <si>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</si>
  <si>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</si>
  <si>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</si>
  <si>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</si>
  <si>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</si>
  <si>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</si>
  <si>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</si>
  <si>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</si>
  <si>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</si>
  <si>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</si>
  <si>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</si>
  <si>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</si>
  <si>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</si>
  <si>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</si>
  <si>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</si>
  <si>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</si>
  <si>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</si>
  <si>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</si>
  <si>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</si>
  <si>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</si>
  <si>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</si>
  <si>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</si>
  <si>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</si>
  <si>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</si>
  <si>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</si>
  <si>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</si>
  <si>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</si>
  <si>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</si>
  <si>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</si>
  <si>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</si>
  <si>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</si>
  <si>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</si>
  <si>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</si>
  <si>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</si>
  <si>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</si>
  <si>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</si>
  <si>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</si>
  <si>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</si>
  <si>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</si>
  <si>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</si>
  <si>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</si>
  <si>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</si>
  <si>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</si>
  <si>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</si>
  <si>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</si>
  <si>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</si>
  <si>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</si>
  <si>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</si>
  <si>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</si>
  <si>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</si>
  <si>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</si>
  <si>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</si>
  <si>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</si>
  <si>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</si>
  <si>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</si>
  <si>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</si>
  <si>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</si>
  <si>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</si>
  <si>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</si>
  <si>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</si>
  <si>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</si>
  <si>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</si>
  <si>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</si>
  <si>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</si>
  <si>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</si>
  <si>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</si>
  <si>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</si>
  <si>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</si>
  <si>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</si>
  <si>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</si>
  <si>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</si>
  <si>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</si>
  <si>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</si>
  <si>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</si>
  <si>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</si>
  <si>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</si>
  <si>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</si>
  <si>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</si>
  <si>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</si>
  <si>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</si>
  <si>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</si>
  <si>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</si>
  <si>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</si>
  <si>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</si>
  <si>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</si>
  <si>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</si>
  <si>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</si>
  <si>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</si>
  <si>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</si>
  <si>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</si>
  <si>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</si>
  <si>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</si>
  <si>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</si>
  <si>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</si>
  <si>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</si>
  <si>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</si>
  <si>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</si>
  <si>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</si>
  <si>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</si>
  <si>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</si>
  <si>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</si>
  <si>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</si>
  <si>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</si>
  <si>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</si>
  <si>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</si>
  <si>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</si>
  <si>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</si>
  <si>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</si>
  <si>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</si>
  <si>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</si>
  <si>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</si>
  <si>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</si>
  <si>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</si>
  <si>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</si>
  <si>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</si>
  <si>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</si>
  <si>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</si>
  <si>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</si>
  <si>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</si>
  <si>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</si>
  <si>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</si>
  <si>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</si>
  <si>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</si>
  <si>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</si>
  <si>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</si>
  <si>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</si>
  <si>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</si>
  <si>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</si>
  <si>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</si>
  <si>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</si>
  <si>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</si>
  <si>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</si>
  <si>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</si>
  <si>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</si>
  <si>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</si>
  <si>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</si>
  <si>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</si>
  <si>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</si>
  <si>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</si>
  <si>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</si>
  <si>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</si>
  <si>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</si>
  <si>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</si>
  <si>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</si>
  <si>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</si>
  <si>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</si>
  <si>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</si>
  <si>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</si>
  <si>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</si>
  <si>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</si>
  <si>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</si>
  <si>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</si>
  <si>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</si>
  <si>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</si>
  <si>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</si>
  <si>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</si>
  <si>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</si>
  <si>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</si>
  <si>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</si>
  <si>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</si>
  <si>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</si>
  <si>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</si>
  <si>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</si>
  <si>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</si>
  <si>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</si>
  <si>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</si>
  <si>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</si>
  <si>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</si>
  <si>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</si>
  <si>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</si>
  <si>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</si>
  <si>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</si>
  <si>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</si>
  <si>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</si>
  <si>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</si>
  <si>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</si>
  <si>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</si>
  <si>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</si>
  <si>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</si>
  <si>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</si>
  <si>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</si>
  <si>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</si>
  <si>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</si>
  <si>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</si>
  <si>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</si>
  <si>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</si>
  <si>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</si>
  <si>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</si>
  <si>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</si>
  <si>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</si>
  <si>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</si>
  <si>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</si>
  <si>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</si>
  <si>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</si>
  <si>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</si>
  <si>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</si>
  <si>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</si>
  <si>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</si>
  <si>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</si>
  <si>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</si>
  <si>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</si>
  <si>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</si>
  <si>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</si>
  <si>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</si>
  <si>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</si>
  <si>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</si>
  <si>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</si>
  <si>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</si>
  <si>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</si>
  <si>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</si>
  <si>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</si>
  <si>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</si>
  <si>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</si>
  <si>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</si>
  <si>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</si>
  <si>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</si>
  <si>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</si>
  <si>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</si>
  <si>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</si>
  <si>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</si>
  <si>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</si>
  <si>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</si>
  <si>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</si>
  <si>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</si>
  <si>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</si>
  <si>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</si>
  <si>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</si>
  <si>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</si>
  <si>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</si>
  <si>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</si>
  <si>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</si>
  <si>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</si>
  <si>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</si>
  <si>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</si>
  <si>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</si>
  <si>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</si>
  <si>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</si>
  <si>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</si>
  <si>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</si>
  <si>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</si>
  <si>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</si>
  <si>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</si>
  <si>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</si>
  <si>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</si>
  <si>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</si>
  <si>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</si>
  <si>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</si>
  <si>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</si>
  <si>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</si>
  <si>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</si>
  <si>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</si>
  <si>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</si>
  <si>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</si>
  <si>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</si>
  <si>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</si>
  <si>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</si>
  <si>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</si>
  <si>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</si>
  <si>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</si>
  <si>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</si>
  <si>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</si>
  <si>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</si>
  <si>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</si>
  <si>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</si>
  <si>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</si>
  <si>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</si>
  <si>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</si>
  <si>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</si>
  <si>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</si>
  <si>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</si>
  <si>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</si>
  <si>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</si>
  <si>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</si>
  <si>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</si>
  <si>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</si>
  <si>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</si>
  <si>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</si>
  <si>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</si>
  <si>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</si>
  <si>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</si>
  <si>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</si>
  <si>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</si>
  <si>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</si>
  <si>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</si>
  <si>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</si>
  <si>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</si>
  <si>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</si>
  <si>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</si>
  <si>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</si>
  <si>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</si>
  <si>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</si>
  <si>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</si>
  <si>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</si>
  <si>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</si>
  <si>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</si>
  <si>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</si>
  <si>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</si>
  <si>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</si>
  <si>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</si>
  <si>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</si>
  <si>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</si>
  <si>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</si>
  <si>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</si>
  <si>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</si>
  <si>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</si>
  <si>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</si>
  <si>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</si>
  <si>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</si>
  <si>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</si>
  <si>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</si>
  <si>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</si>
  <si>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</si>
  <si>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</si>
  <si>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</si>
  <si>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</si>
  <si>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</si>
  <si>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</si>
  <si>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</si>
  <si>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</si>
  <si>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</si>
  <si>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</si>
  <si>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</si>
  <si>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</si>
  <si>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</si>
  <si>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</si>
  <si>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</si>
  <si>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</si>
  <si>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</si>
  <si>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</si>
  <si>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</si>
  <si>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</si>
  <si>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</si>
  <si>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</si>
  <si>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</si>
  <si>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</si>
  <si>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</si>
  <si>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</si>
  <si>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</si>
  <si>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</si>
  <si>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</si>
  <si>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</si>
  <si>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</si>
  <si>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</si>
  <si>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</si>
  <si>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</si>
  <si>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</si>
  <si>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</si>
  <si>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</si>
  <si>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</si>
  <si>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</si>
  <si>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</si>
  <si>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</si>
  <si>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</si>
  <si>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</si>
  <si>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</si>
  <si>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</si>
  <si>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</si>
  <si>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</si>
  <si>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</si>
  <si>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</si>
  <si>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</si>
  <si>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</si>
  <si>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</si>
  <si>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</si>
  <si>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</si>
  <si>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</si>
  <si>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</si>
  <si>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</si>
  <si>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</si>
  <si>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</si>
  <si>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</si>
  <si>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</si>
  <si>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</si>
  <si>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</si>
  <si>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</si>
  <si>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</si>
  <si>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</si>
  <si>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</si>
  <si>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</si>
  <si>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</si>
  <si>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</si>
  <si>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</si>
  <si>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</si>
  <si>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</si>
  <si>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</si>
  <si>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</si>
  <si>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</si>
  <si>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</si>
  <si>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</si>
  <si>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</si>
  <si>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</si>
  <si>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</si>
  <si>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</si>
  <si>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</si>
  <si>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</si>
  <si>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</si>
  <si>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</si>
  <si>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</si>
  <si>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</si>
  <si>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</si>
  <si>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</si>
  <si>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</si>
  <si>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</si>
  <si>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</si>
  <si>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</si>
  <si>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</si>
  <si>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</si>
  <si>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</si>
  <si>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</si>
  <si>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</si>
  <si>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</si>
  <si>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</si>
  <si>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</si>
  <si>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</si>
  <si>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</si>
  <si>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</si>
  <si>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</si>
  <si>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</si>
  <si>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</si>
  <si>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</si>
  <si>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</si>
  <si>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</si>
  <si>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</si>
  <si>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</si>
  <si>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</si>
  <si>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</si>
  <si>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</si>
  <si>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</si>
  <si>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</si>
  <si>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</si>
  <si>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</si>
  <si>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</si>
  <si>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</si>
  <si>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</si>
  <si>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</si>
  <si>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</si>
  <si>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</si>
  <si>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</si>
  <si>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</si>
  <si>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</si>
  <si>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</si>
  <si>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</si>
  <si>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</si>
  <si>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</si>
  <si>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</si>
  <si>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</si>
  <si>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</si>
  <si>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</si>
  <si>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</si>
  <si>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</si>
  <si>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</si>
  <si>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</si>
  <si>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</si>
  <si>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</si>
  <si>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</si>
  <si>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</si>
  <si>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</si>
  <si>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</si>
  <si>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</si>
  <si>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</si>
  <si>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</si>
  <si>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</si>
  <si>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</si>
  <si>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</si>
  <si>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</si>
  <si>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</si>
  <si>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</si>
  <si>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</si>
  <si>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</si>
  <si>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</si>
  <si>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</si>
  <si>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</si>
  <si>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</si>
  <si>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</si>
  <si>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</si>
  <si>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</si>
  <si>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</si>
  <si>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</si>
  <si>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</si>
  <si>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</si>
  <si>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</si>
  <si>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</si>
  <si>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</si>
  <si>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</si>
  <si>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</si>
  <si>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</si>
  <si>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</si>
  <si>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</si>
  <si>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</si>
  <si>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</si>
  <si>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</si>
  <si>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</si>
  <si>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</si>
  <si>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</si>
  <si>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</si>
  <si>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</si>
  <si>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</si>
  <si>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</si>
  <si>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</si>
  <si>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</si>
  <si>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</si>
  <si>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</si>
  <si>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</si>
  <si>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</si>
  <si>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</si>
  <si>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</si>
  <si>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</si>
  <si>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</si>
  <si>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</si>
  <si>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</si>
  <si>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</si>
  <si>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</si>
  <si>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</si>
  <si>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</si>
  <si>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</si>
  <si>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</si>
  <si>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</si>
  <si>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</si>
  <si>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</si>
  <si>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</si>
  <si>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</si>
  <si>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</si>
  <si>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</si>
  <si>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</si>
  <si>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</si>
  <si>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</si>
  <si>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</si>
  <si>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</si>
  <si>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</si>
  <si>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</si>
  <si>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</si>
  <si>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</si>
  <si>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</si>
  <si>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</si>
  <si>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</si>
  <si>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</si>
  <si>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</si>
  <si>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</si>
  <si>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</si>
  <si>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</si>
  <si>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</si>
  <si>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</si>
  <si>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</si>
  <si>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</si>
  <si>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</si>
  <si>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</si>
  <si>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</si>
  <si>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</si>
  <si>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</si>
  <si>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</si>
  <si>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</si>
  <si>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</si>
  <si>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</si>
  <si>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</si>
  <si>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</si>
  <si>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</si>
  <si>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</si>
  <si>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</si>
  <si>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</si>
  <si>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</si>
  <si>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</si>
  <si>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</si>
  <si>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</si>
  <si>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</si>
  <si>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</si>
  <si>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</si>
  <si>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</si>
  <si>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</si>
  <si>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</si>
  <si>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</si>
  <si>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</si>
  <si>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</si>
  <si>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</si>
  <si>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</si>
  <si>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</si>
  <si>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</si>
  <si>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</si>
  <si>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</si>
  <si>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</si>
  <si>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</si>
  <si>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</si>
  <si>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</si>
  <si>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</si>
  <si>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</si>
  <si>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</si>
  <si>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</si>
  <si>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</si>
  <si>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</si>
  <si>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</si>
  <si>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</si>
  <si>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</si>
  <si>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</si>
  <si>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</si>
  <si>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</si>
  <si>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</si>
  <si>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</si>
  <si>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</si>
  <si>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</si>
  <si>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</si>
  <si>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</si>
  <si>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</si>
  <si>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</si>
  <si>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</si>
  <si>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</si>
  <si>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</si>
  <si>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</si>
  <si>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</si>
  <si>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</si>
  <si>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</si>
  <si>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</si>
  <si>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</si>
  <si>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</si>
  <si>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</si>
  <si>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</si>
  <si>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</si>
  <si>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</si>
  <si>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</si>
  <si>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</si>
  <si>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</si>
  <si>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</si>
  <si>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</si>
  <si>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</si>
  <si>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</si>
  <si>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</si>
  <si>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</si>
  <si>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</si>
  <si>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</si>
  <si>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</si>
  <si>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</si>
  <si>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</si>
  <si>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</si>
  <si>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</si>
  <si>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</si>
  <si>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</si>
  <si>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</si>
  <si>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</si>
  <si>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</si>
  <si>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</si>
  <si>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</si>
  <si>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</si>
  <si>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</si>
  <si>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</si>
  <si>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</si>
  <si>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</si>
  <si>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</si>
  <si>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</si>
  <si>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</si>
  <si>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</si>
  <si>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</si>
  <si>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</si>
  <si>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</si>
  <si>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</si>
  <si>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</si>
  <si>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</si>
  <si>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</si>
  <si>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</si>
  <si>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</si>
  <si>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</si>
  <si>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</si>
  <si>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</si>
  <si>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</si>
  <si>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</si>
  <si>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</si>
  <si>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</si>
  <si>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</si>
  <si>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</si>
  <si>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</si>
  <si>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</si>
  <si>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</si>
  <si>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</si>
  <si>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</si>
  <si>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</si>
  <si>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</si>
  <si>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</si>
  <si>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</si>
  <si>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</si>
  <si>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</si>
  <si>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</si>
  <si>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</si>
  <si>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</si>
  <si>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</si>
  <si>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</si>
  <si>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</si>
  <si>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</si>
  <si>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</si>
  <si>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</si>
  <si>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</si>
  <si>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</si>
  <si>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</si>
  <si>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</si>
  <si>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</si>
  <si>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</si>
  <si>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</si>
  <si>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</si>
  <si>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</si>
  <si>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</si>
  <si>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</si>
  <si>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</si>
  <si>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</si>
  <si>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</si>
  <si>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</si>
  <si>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</si>
  <si>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</si>
  <si>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</si>
  <si>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</si>
  <si>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</si>
  <si>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</si>
  <si>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</si>
  <si>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</si>
  <si>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</si>
  <si>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</si>
  <si>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</si>
  <si>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</si>
  <si>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</si>
  <si>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</si>
  <si>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</si>
  <si>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</si>
  <si>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</si>
  <si>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</si>
  <si>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</si>
  <si>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</si>
  <si>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</si>
  <si>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</si>
  <si>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</si>
  <si>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</si>
  <si>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</si>
  <si>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</si>
  <si>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</si>
  <si>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</si>
  <si>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</si>
  <si>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</si>
  <si>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</si>
  <si>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</si>
  <si>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</si>
  <si>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</si>
  <si>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</si>
  <si>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</si>
  <si>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</si>
  <si>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</si>
  <si>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</si>
  <si>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</si>
  <si>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</si>
  <si>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</si>
  <si>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</si>
  <si>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</si>
  <si>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</si>
  <si>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</si>
  <si>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</si>
  <si>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</si>
  <si>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</si>
  <si>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</si>
  <si>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</si>
  <si>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</si>
  <si>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</si>
  <si>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</si>
  <si>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</si>
  <si>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</si>
  <si>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</si>
  <si>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</si>
  <si>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</si>
  <si>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</si>
  <si>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</si>
  <si>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</si>
  <si>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</si>
  <si>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</si>
  <si>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</si>
  <si>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</si>
  <si>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</si>
  <si>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</si>
  <si>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</si>
  <si>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</si>
  <si>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</si>
  <si>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</si>
  <si>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</si>
  <si>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</si>
  <si>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</si>
  <si>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</si>
  <si>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</si>
  <si>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</si>
  <si>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</si>
  <si>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</si>
  <si>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</si>
  <si>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</si>
  <si>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</si>
  <si>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</si>
  <si>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</si>
  <si>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</si>
  <si>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</si>
  <si>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</si>
  <si>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</si>
  <si>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</si>
  <si>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</si>
  <si>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</si>
  <si>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</si>
  <si>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</si>
  <si>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</si>
  <si>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</si>
  <si>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</si>
  <si>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</si>
  <si>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</si>
  <si>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</si>
  <si>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</si>
  <si>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</si>
  <si>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</si>
  <si>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</si>
  <si>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</si>
  <si>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</si>
  <si>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</si>
  <si>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</si>
  <si>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</si>
  <si>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</si>
  <si>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</si>
  <si>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</si>
  <si>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</si>
  <si>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</si>
  <si>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</si>
  <si>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</si>
  <si>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</si>
  <si>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</si>
  <si>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</si>
  <si>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</si>
  <si>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</si>
  <si>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</si>
  <si>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</si>
  <si>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</si>
  <si>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</si>
  <si>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</si>
  <si>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</si>
  <si>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</si>
  <si>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</si>
  <si>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</si>
  <si>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</si>
  <si>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</si>
  <si>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</si>
  <si>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</si>
  <si>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</si>
  <si>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</si>
  <si>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</si>
  <si>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</si>
  <si>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</si>
  <si>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</si>
  <si>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</si>
  <si>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</si>
  <si>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</si>
  <si>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</si>
  <si>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</si>
  <si>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</si>
  <si>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</si>
  <si>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</si>
  <si>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</si>
  <si>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</si>
  <si>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</si>
  <si>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</si>
  <si>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</si>
  <si>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</si>
  <si>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</si>
  <si>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</si>
  <si>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</si>
  <si>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</si>
  <si>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</si>
  <si>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</si>
  <si>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</si>
  <si>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</si>
  <si>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</si>
  <si>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</si>
  <si>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</si>
  <si>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</si>
  <si>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</si>
  <si>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</si>
  <si>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</si>
  <si>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</si>
  <si>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</si>
  <si>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</si>
  <si>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</si>
  <si>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</si>
  <si>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</si>
  <si>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</si>
  <si>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</si>
  <si>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</si>
  <si>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</si>
  <si>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</si>
  <si>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</si>
  <si>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</si>
  <si>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</si>
  <si>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</si>
  <si>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</si>
  <si>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</si>
  <si>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</si>
  <si>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</si>
  <si>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</si>
  <si>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</si>
  <si>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</si>
  <si>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</si>
  <si>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</si>
  <si>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</si>
  <si>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</si>
  <si>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</si>
  <si>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</si>
  <si>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</si>
  <si>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</si>
  <si>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</si>
  <si>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</si>
  <si>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</si>
  <si>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</si>
  <si>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</si>
  <si>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</si>
  <si>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</si>
  <si>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</si>
  <si>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</si>
  <si>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</si>
  <si>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</si>
  <si>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</si>
  <si>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</si>
  <si>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</si>
  <si>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</si>
  <si>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</si>
  <si>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</si>
  <si>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</si>
  <si>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</si>
  <si>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</si>
  <si>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</si>
  <si>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</si>
  <si>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</si>
  <si>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</si>
  <si>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</si>
  <si>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</si>
  <si>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</si>
  <si>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</si>
  <si>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</si>
  <si>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</si>
  <si>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</si>
  <si>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</si>
  <si>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</si>
  <si>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</si>
  <si>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</si>
  <si>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</si>
  <si>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</si>
  <si>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</si>
  <si>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</si>
  <si>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</si>
  <si>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</si>
  <si>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</si>
  <si>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</si>
  <si>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</si>
  <si>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</si>
  <si>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</si>
  <si>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</si>
  <si>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</si>
  <si>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</si>
  <si>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</si>
  <si>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</si>
  <si>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</si>
  <si>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</si>
  <si>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</si>
  <si>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</si>
  <si>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</si>
  <si>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</si>
  <si>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</si>
  <si>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</si>
  <si>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</si>
  <si>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</si>
  <si>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</si>
  <si>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</si>
  <si>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</si>
  <si>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</si>
  <si>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</si>
  <si>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</si>
  <si>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</si>
  <si>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</si>
  <si>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</si>
  <si>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</si>
  <si>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</si>
  <si>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</si>
  <si>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</si>
  <si>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</si>
  <si>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</si>
  <si>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</si>
  <si>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</si>
  <si>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</si>
  <si>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</si>
  <si>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</si>
  <si>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</si>
  <si>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</si>
  <si>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</si>
  <si>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</si>
  <si>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</si>
  <si>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</si>
  <si>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</si>
  <si>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</si>
  <si>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</si>
  <si>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</si>
  <si>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</si>
  <si>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</si>
  <si>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</si>
  <si>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</si>
  <si>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</si>
  <si>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</si>
  <si>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</si>
  <si>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</si>
  <si>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</si>
  <si>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</si>
  <si>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</si>
  <si>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</si>
  <si>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</si>
  <si>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</si>
  <si>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</si>
  <si>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</si>
  <si>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</si>
  <si>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</si>
  <si>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</si>
  <si>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</si>
  <si>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</si>
  <si>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</si>
  <si>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</si>
  <si>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</si>
  <si>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</si>
  <si>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</si>
  <si>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</si>
  <si>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</si>
  <si>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</si>
  <si>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</si>
  <si>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</si>
  <si>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</si>
  <si>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</si>
  <si>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</si>
  <si>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</si>
  <si>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</si>
  <si>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</si>
  <si>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</si>
  <si>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</si>
  <si>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</si>
  <si>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</si>
  <si>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</si>
  <si>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</si>
  <si>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</si>
  <si>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</si>
  <si>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</si>
  <si>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</si>
  <si>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</si>
  <si>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</si>
  <si>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</si>
  <si>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</si>
  <si>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</si>
  <si>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</si>
  <si>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</si>
  <si>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</si>
  <si>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</si>
  <si>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</si>
  <si>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</si>
  <si>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</si>
  <si>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</si>
  <si>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</si>
  <si>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</si>
  <si>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</si>
  <si>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</si>
  <si>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</si>
  <si>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</si>
  <si>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</si>
  <si>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</si>
  <si>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</si>
  <si>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</si>
  <si>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</si>
  <si>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</si>
  <si>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</si>
  <si>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</si>
  <si>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</si>
  <si>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</si>
  <si>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</si>
  <si>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</si>
  <si>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</si>
  <si>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</si>
  <si>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</si>
  <si>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</si>
  <si>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</si>
  <si>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</si>
  <si>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</si>
  <si>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</si>
  <si>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</si>
  <si>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</si>
  <si>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</si>
  <si>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</si>
  <si>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</si>
  <si>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</si>
  <si>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</si>
  <si>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</si>
  <si>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</si>
  <si>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</si>
  <si>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</si>
  <si>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</si>
  <si>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</si>
  <si>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</si>
  <si>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</si>
  <si>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</si>
  <si>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</si>
  <si>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</si>
  <si>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</si>
  <si>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</si>
  <si>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</si>
  <si>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</si>
  <si>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</si>
  <si>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</si>
  <si>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</si>
  <si>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</si>
  <si>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</si>
  <si>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</si>
  <si>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</si>
  <si>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</si>
  <si>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</si>
  <si>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</si>
  <si>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</si>
  <si>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</si>
  <si>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</si>
  <si>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</si>
  <si>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</si>
  <si>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</si>
  <si>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</si>
  <si>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</si>
  <si>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</si>
  <si>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</si>
  <si>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</si>
  <si>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</si>
  <si>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</si>
  <si>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</si>
  <si>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</si>
  <si>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</si>
  <si>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</si>
  <si>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</si>
  <si>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</si>
  <si>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</si>
  <si>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</si>
  <si>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</si>
  <si>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</si>
  <si>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</si>
  <si>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</si>
  <si>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</si>
  <si>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</si>
  <si>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</si>
  <si>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</si>
  <si>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</si>
  <si>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</si>
  <si>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</si>
  <si>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</si>
  <si>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</si>
  <si>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</si>
  <si>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</si>
  <si>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</si>
  <si>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</si>
  <si>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</si>
  <si>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</si>
  <si>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</si>
  <si>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</si>
  <si>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</si>
  <si>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</si>
  <si>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</si>
  <si>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</si>
  <si>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</si>
  <si>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</si>
  <si>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</si>
  <si>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</si>
  <si>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</si>
  <si>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</si>
  <si>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</si>
  <si>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</si>
  <si>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</si>
  <si>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</si>
  <si>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</si>
  <si>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</si>
  <si>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</si>
  <si>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</si>
  <si>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</si>
  <si>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</si>
  <si>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</si>
  <si>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</si>
  <si>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</si>
  <si>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</si>
  <si>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</si>
  <si>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</si>
  <si>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</si>
  <si>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</si>
  <si>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</si>
  <si>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</si>
  <si>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</si>
  <si>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</si>
  <si>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</si>
  <si>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</si>
  <si>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</si>
  <si>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</si>
  <si>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</si>
  <si>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</si>
  <si>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</si>
  <si>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</si>
  <si>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</si>
  <si>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</si>
  <si>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</si>
  <si>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</si>
  <si>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</si>
  <si>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</si>
  <si>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</si>
  <si>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</si>
  <si>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</si>
  <si>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</si>
  <si>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</si>
  <si>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</si>
  <si>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</si>
  <si>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</si>
  <si>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</si>
  <si>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</si>
  <si>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</si>
  <si>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</si>
  <si>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</si>
  <si>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</si>
  <si>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</si>
  <si>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</si>
  <si>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</si>
  <si>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</si>
  <si>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</si>
  <si>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</si>
  <si>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Rock Island</t>
  </si>
  <si>
    <t>1619 11th Avenue</t>
  </si>
  <si>
    <t>Moline</t>
  </si>
  <si>
    <t>RSM US LLP</t>
  </si>
  <si>
    <t>Heidi Hobkirk</t>
  </si>
  <si>
    <t>201 N. Harrison Street</t>
  </si>
  <si>
    <t>Davenport</t>
  </si>
  <si>
    <t>IA</t>
  </si>
  <si>
    <t>563-888-4000</t>
  </si>
  <si>
    <t>563-324-6939</t>
  </si>
  <si>
    <t>066-003346</t>
  </si>
  <si>
    <t>heidi.hobkirk@rsmus.com</t>
  </si>
  <si>
    <t>Lanty McGuire, Superintendent of Schools</t>
  </si>
  <si>
    <t>Series 2009 GO Bonds</t>
  </si>
  <si>
    <t>Series 2010B GO Bonds</t>
  </si>
  <si>
    <t>Series 2010C GO Bonds</t>
  </si>
  <si>
    <t>Series 2013A GO Bonds</t>
  </si>
  <si>
    <t>U.S. Dept. of Agriculture Passed through ISBE</t>
  </si>
  <si>
    <t>16-4220-00</t>
  </si>
  <si>
    <t>n/a</t>
  </si>
  <si>
    <t>17-4220-00</t>
  </si>
  <si>
    <t>16-4210-00</t>
  </si>
  <si>
    <t>17-4210-00</t>
  </si>
  <si>
    <t>17-4250-00</t>
  </si>
  <si>
    <t xml:space="preserve">     Total Child Nutrition Cluster</t>
  </si>
  <si>
    <t>Total U.S. Dept of Agriculture Passed through ISBE</t>
  </si>
  <si>
    <t>U.S. Dept. of Health and Human Services Passed through IL Dept of Healthcare and Family Services</t>
  </si>
  <si>
    <t xml:space="preserve">     Medicaid Outreach</t>
  </si>
  <si>
    <t>16-4900-00</t>
  </si>
  <si>
    <t>17-4900-00</t>
  </si>
  <si>
    <t>Total U.S. Dept. of Health and Human Services Passed through IL Dept of Healthcare and Family Services</t>
  </si>
  <si>
    <t>U.S. Dept of Education Passed through IL Dept of Human Services</t>
  </si>
  <si>
    <t xml:space="preserve">     Science Technology Enrichment Program</t>
  </si>
  <si>
    <t xml:space="preserve">     Total CFDA 84.126</t>
  </si>
  <si>
    <t>Total U.S. Dept of Education Passed through IL Dept of Human Services</t>
  </si>
  <si>
    <t>U.S. Dept. of Ed Passed through ISBE</t>
  </si>
  <si>
    <t xml:space="preserve">     Title I - Low Income</t>
  </si>
  <si>
    <t>84.010A</t>
  </si>
  <si>
    <t>16-4300-0</t>
  </si>
  <si>
    <t>17-4300-0</t>
  </si>
  <si>
    <t xml:space="preserve">     Total CFDA 84.010A</t>
  </si>
  <si>
    <t xml:space="preserve">     Title II - Improving Teacher Quality</t>
  </si>
  <si>
    <t>84.367A</t>
  </si>
  <si>
    <t>16-4932-00</t>
  </si>
  <si>
    <t>17-4932-00</t>
  </si>
  <si>
    <t xml:space="preserve">     Total CFDA 84.367A</t>
  </si>
  <si>
    <t xml:space="preserve">     Title III - Language Instruction Program</t>
  </si>
  <si>
    <t>84.365A</t>
  </si>
  <si>
    <t>16-4909-00</t>
  </si>
  <si>
    <t>17-4909-00</t>
  </si>
  <si>
    <t xml:space="preserve">     Title III - Immigrant Education Program</t>
  </si>
  <si>
    <t xml:space="preserve">     Total CFDA 84.365A</t>
  </si>
  <si>
    <t xml:space="preserve">     Title III - Bilingual Ed Excellence</t>
  </si>
  <si>
    <t xml:space="preserve">     IDEA Room and Board</t>
  </si>
  <si>
    <t>84.027A</t>
  </si>
  <si>
    <t>16-4625-00</t>
  </si>
  <si>
    <t>17-4625-00</t>
  </si>
  <si>
    <t xml:space="preserve">     IDEA Flow-Through</t>
  </si>
  <si>
    <t>16-4620-00</t>
  </si>
  <si>
    <t>17-4620-00</t>
  </si>
  <si>
    <t xml:space="preserve">     Total CFDA 84.027A</t>
  </si>
  <si>
    <t xml:space="preserve">     IDEA Pre-School Flow-Through</t>
  </si>
  <si>
    <t>84.173A</t>
  </si>
  <si>
    <t>16-4600-00</t>
  </si>
  <si>
    <t>17-4600-00</t>
  </si>
  <si>
    <t xml:space="preserve">     Total CFDA 84.173A</t>
  </si>
  <si>
    <t>Total U.S. Dept of Education Passed through ISBE</t>
  </si>
  <si>
    <t>U.S. Dept of Education Passed through the Regional Office of Education</t>
  </si>
  <si>
    <t xml:space="preserve">     21st Century Community Learning Centers</t>
  </si>
  <si>
    <t>84.287A</t>
  </si>
  <si>
    <t>16-4421-00</t>
  </si>
  <si>
    <t>17-4421-00</t>
  </si>
  <si>
    <t xml:space="preserve">     Total CFDA 84.287A</t>
  </si>
  <si>
    <t>Total U.S. Dept of Education Passed through the Regional Office of Education</t>
  </si>
  <si>
    <t>Total U.S. Dept of Education</t>
  </si>
  <si>
    <t>Total Expenditures of Federal Awards</t>
  </si>
  <si>
    <r>
      <t>The accompanying Schedule of Expenditures of Federal Awards includes the federal grant activity of Moline-Coal Valley School District No. 40 and is presented on the 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sz val="9"/>
        <rFont val="Arial"/>
        <family val="2"/>
      </rPr>
      <t xml:space="preserve"> financial statements.</t>
    </r>
  </si>
  <si>
    <t>(No)</t>
  </si>
  <si>
    <r>
      <t>Of the federal expenditures presented in the schedule, the District</t>
    </r>
    <r>
      <rPr>
        <b/>
        <sz val="9"/>
        <rFont val="Arial"/>
        <family val="2"/>
      </rPr>
      <t xml:space="preserve"> </t>
    </r>
    <r>
      <rPr>
        <sz val="9"/>
        <rFont val="Arial"/>
        <family val="2"/>
      </rPr>
      <t>provided federal awards to subrecipients as follows:</t>
    </r>
  </si>
  <si>
    <t xml:space="preserve">     School Breakfast Program (M)</t>
  </si>
  <si>
    <t xml:space="preserve">     National School Lunch Program (M)</t>
  </si>
  <si>
    <t xml:space="preserve">     Food Distribution Program (Commodities) - Noncash (M)</t>
  </si>
  <si>
    <t xml:space="preserve">     Fresh Fruits and Vegetables (Commodities) - Noncash (M)</t>
  </si>
  <si>
    <t>17-4998-00</t>
  </si>
  <si>
    <t>46CUD03155</t>
  </si>
  <si>
    <t>14-4700-00</t>
  </si>
  <si>
    <t>Unmodified</t>
  </si>
  <si>
    <t>10.552, 10.555</t>
  </si>
  <si>
    <t>Child Nutrition Cluster</t>
  </si>
  <si>
    <t>None</t>
  </si>
  <si>
    <t>x</t>
  </si>
  <si>
    <t>Statement of Revenues</t>
  </si>
  <si>
    <t>Line 17 - Educational Fund - City of Moline TIF Sales Tax</t>
  </si>
  <si>
    <t>Line 74 - Educational Fund - Food Service Vending</t>
  </si>
  <si>
    <t>Line 92 - Educational Fund - Fees &amp; Fines</t>
  </si>
  <si>
    <t>Line 107 - Educational Fund - Other Grants/Rebates</t>
  </si>
  <si>
    <t>Line 107 - O&amp;M Fund - Erate Reimbursement</t>
  </si>
  <si>
    <t>Line 107 - Debt Service - Tax Rebates</t>
  </si>
  <si>
    <t>Line 107 - Capital Projects - Facility Usage</t>
  </si>
  <si>
    <t>Line 171 - Educational Fund - Professional Standard Certifications/School Library Program/Mentoring Program/Safe Schools ADA</t>
  </si>
  <si>
    <t>Line 227 - Educational Fund - IL Dept. of Rehab Services Grant</t>
  </si>
  <si>
    <t>Line 272 - Educational Fund - Title III Bilingual Ed Excellence</t>
  </si>
  <si>
    <t>Statement of Expenditures</t>
  </si>
  <si>
    <t>Line 41 - Educational Fund - Commencement/Freshman First Day Purchases</t>
  </si>
  <si>
    <t>Line 56 - Educational Fund - Curriculum and Admin Personnel Salaries and Benefits</t>
  </si>
  <si>
    <t>Line 73 - Educational Fund - Central Office (Allendale) Services, Supplies, and Capital Outlay</t>
  </si>
  <si>
    <t>Line 231 - Municipal Retirement/Social Security Fund - Hall Monitor/Freshman First Day Benefits</t>
  </si>
  <si>
    <t>Line 254 - Municipal Retirement/Social Security Fund - Curriculum and Admin Personnel Benefits</t>
  </si>
  <si>
    <t>10.6.17</t>
  </si>
  <si>
    <t>Moline-Coal Valley SD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</si>
</sst>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64" fontId="4" fillId="0" borderId="0" xfId="0" applyNumberFormat="1" applyFont="1"/>
    <xf numFmtId="166" fontId="4" fillId="0" borderId="0" xfId="0" applyNumberFormat="1" applyFont="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004473\AppData\Local\Microsoft\Windows\INetCache\Content.Outlook\FT2AMX9L\AFR%20FY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 SEFA"/>
      <sheetName val=" SEFA (2)"/>
      <sheetName val=" SEFA (3)"/>
      <sheetName val=" SEFA (4)"/>
      <sheetName val=" SEFA (5)"/>
      <sheetName val="SF&amp;QC Sec-1"/>
      <sheetName val="SF&amp;QC Sec-2"/>
      <sheetName val="SF&amp;QC Sec-3"/>
      <sheetName val="SSPAF"/>
      <sheetName val="CAP"/>
      <sheetName val="AFR17"/>
    </sheetNames>
    <sheetDataSet>
      <sheetData sheetId="0">
        <row r="13">
          <cell r="A13" t="str">
            <v>49-081-0400-22</v>
          </cell>
        </row>
        <row r="17">
          <cell r="A17" t="str">
            <v>Moline-Coal Valley School District No. 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3" t="s">
        <v>466</v>
      </c>
      <c r="J1" s="2184"/>
      <c r="K1" s="2184"/>
      <c r="L1" s="2184"/>
      <c r="M1" s="2184"/>
      <c r="N1" s="2184"/>
      <c r="O1" s="2184"/>
      <c r="P1" s="2184"/>
      <c r="Q1" s="2184"/>
      <c r="R1" s="2184"/>
      <c r="S1" s="2184"/>
    </row>
    <row r="2" spans="1:28" ht="12" customHeight="1" x14ac:dyDescent="0.2">
      <c r="A2" s="201" t="s">
        <v>1867</v>
      </c>
      <c r="D2" s="202"/>
      <c r="I2" s="2185" t="s">
        <v>1133</v>
      </c>
      <c r="J2" s="2184"/>
      <c r="K2" s="2184"/>
      <c r="L2" s="2184"/>
      <c r="M2" s="2184"/>
      <c r="N2" s="2184"/>
      <c r="O2" s="2184"/>
      <c r="P2" s="2184"/>
      <c r="Q2" s="2184"/>
      <c r="R2" s="2184"/>
      <c r="S2" s="2184"/>
    </row>
    <row r="3" spans="1:28" ht="12" customHeight="1" x14ac:dyDescent="0.2">
      <c r="A3" s="1814" t="s">
        <v>1949</v>
      </c>
      <c r="B3" s="1815"/>
      <c r="C3" s="1815"/>
      <c r="D3" s="1816"/>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39" t="s">
        <v>2095</v>
      </c>
      <c r="C5" s="178" t="s">
        <v>1061</v>
      </c>
      <c r="D5" s="361"/>
      <c r="E5" s="361"/>
      <c r="H5" s="192"/>
      <c r="I5" s="2192" t="s">
        <v>769</v>
      </c>
      <c r="J5" s="2137"/>
      <c r="K5" s="2137"/>
      <c r="L5" s="2137"/>
      <c r="M5" s="2137"/>
      <c r="N5" s="2137"/>
      <c r="O5" s="2137"/>
      <c r="P5" s="2137"/>
      <c r="Q5" s="2137"/>
      <c r="R5" s="2137"/>
      <c r="S5" s="2137"/>
    </row>
    <row r="6" spans="1:28" ht="14.1" customHeight="1" x14ac:dyDescent="0.2">
      <c r="B6" s="439"/>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700"/>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701" t="s">
        <v>2095</v>
      </c>
      <c r="P12" s="377" t="s">
        <v>224</v>
      </c>
      <c r="Q12" s="342"/>
      <c r="R12" s="183"/>
      <c r="S12" s="183"/>
      <c r="T12" s="362" t="s">
        <v>302</v>
      </c>
      <c r="U12" s="270"/>
      <c r="V12" s="270"/>
      <c r="W12" s="270"/>
      <c r="X12" s="270"/>
      <c r="Y12" s="199"/>
      <c r="Z12" s="199"/>
      <c r="AA12" s="200"/>
    </row>
    <row r="13" spans="1:28" ht="13.5" customHeight="1" x14ac:dyDescent="0.2">
      <c r="A13" s="2153">
        <v>49081040022</v>
      </c>
      <c r="B13" s="2154"/>
      <c r="C13" s="2154"/>
      <c r="D13" s="2154"/>
      <c r="E13" s="2154"/>
      <c r="F13" s="2154"/>
      <c r="G13" s="2154"/>
      <c r="H13" s="2155"/>
      <c r="I13" s="184"/>
      <c r="J13" s="183"/>
      <c r="K13" s="181"/>
      <c r="L13" s="183"/>
      <c r="M13" s="183"/>
      <c r="N13" s="183"/>
      <c r="O13" s="183"/>
      <c r="P13" s="183"/>
      <c r="Q13" s="183"/>
      <c r="R13" s="183"/>
      <c r="S13" s="183"/>
      <c r="T13" s="2158" t="s">
        <v>2099</v>
      </c>
      <c r="U13" s="2159"/>
      <c r="V13" s="2159"/>
      <c r="W13" s="2159"/>
      <c r="X13" s="2159"/>
      <c r="Y13" s="2160"/>
      <c r="Z13" s="2160"/>
      <c r="AA13" s="2161"/>
    </row>
    <row r="14" spans="1:28" ht="14.1" customHeight="1" x14ac:dyDescent="0.2">
      <c r="A14" s="362" t="s">
        <v>809</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51" t="s">
        <v>2096</v>
      </c>
      <c r="B15" s="2156"/>
      <c r="C15" s="2156"/>
      <c r="D15" s="2156"/>
      <c r="E15" s="2156"/>
      <c r="F15" s="2156"/>
      <c r="G15" s="2156"/>
      <c r="H15" s="2157"/>
      <c r="T15" s="2123" t="s">
        <v>2100</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2205</v>
      </c>
      <c r="B17" s="2181"/>
      <c r="C17" s="2181"/>
      <c r="D17" s="2181"/>
      <c r="E17" s="2181"/>
      <c r="F17" s="2181"/>
      <c r="G17" s="2181"/>
      <c r="H17" s="2182"/>
      <c r="T17" s="2168" t="s">
        <v>2101</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12" t="s">
        <v>766</v>
      </c>
      <c r="AA18" s="200"/>
    </row>
    <row r="19" spans="1:27" ht="13.5" customHeight="1" x14ac:dyDescent="0.2">
      <c r="A19" s="2151" t="s">
        <v>2097</v>
      </c>
      <c r="B19" s="2152"/>
      <c r="C19" s="2152"/>
      <c r="D19" s="2152"/>
      <c r="E19" s="2152"/>
      <c r="F19" s="2152"/>
      <c r="G19" s="2152"/>
      <c r="H19" s="2150"/>
      <c r="I19" s="183"/>
      <c r="J19" s="376"/>
      <c r="K19" s="194"/>
      <c r="L19" s="192"/>
      <c r="M19" s="649" t="s">
        <v>355</v>
      </c>
      <c r="P19" s="180"/>
      <c r="Q19" s="180"/>
      <c r="R19" s="180"/>
      <c r="S19" s="184"/>
      <c r="T19" s="2151" t="s">
        <v>2102</v>
      </c>
      <c r="U19" s="2149"/>
      <c r="V19" s="2149"/>
      <c r="W19" s="2150"/>
      <c r="X19" s="2166" t="s">
        <v>2103</v>
      </c>
      <c r="Y19" s="2167"/>
      <c r="Z19" s="2164">
        <v>52801</v>
      </c>
      <c r="AA19" s="216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x14ac:dyDescent="0.2">
      <c r="A21" s="2148" t="s">
        <v>2098</v>
      </c>
      <c r="B21" s="2149"/>
      <c r="C21" s="2149"/>
      <c r="D21" s="2149"/>
      <c r="E21" s="2149"/>
      <c r="F21" s="2149"/>
      <c r="G21" s="2149"/>
      <c r="H21" s="2150"/>
      <c r="I21" s="2174" t="s">
        <v>767</v>
      </c>
      <c r="J21" s="2137"/>
      <c r="K21" s="2137"/>
      <c r="L21" s="2137"/>
      <c r="M21" s="2137"/>
      <c r="N21" s="2137"/>
      <c r="O21" s="2137"/>
      <c r="P21" s="2137"/>
      <c r="Q21" s="2137"/>
      <c r="R21" s="2137"/>
      <c r="S21" s="2138"/>
      <c r="T21" s="2118" t="s">
        <v>2104</v>
      </c>
      <c r="U21" s="2119"/>
      <c r="V21" s="2119"/>
      <c r="W21" s="2119"/>
      <c r="X21" s="2132" t="s">
        <v>2105</v>
      </c>
      <c r="Y21" s="2130"/>
      <c r="Z21" s="2130"/>
      <c r="AA21" s="2131"/>
    </row>
    <row r="22" spans="1:27" ht="13.5" customHeight="1" x14ac:dyDescent="0.2">
      <c r="A22" s="364" t="s">
        <v>611</v>
      </c>
      <c r="B22" s="278"/>
      <c r="C22" s="278"/>
      <c r="D22" s="278"/>
      <c r="E22" s="278"/>
      <c r="F22" s="278"/>
      <c r="G22" s="278"/>
      <c r="H22" s="279"/>
      <c r="I22" s="2175" t="s">
        <v>1744</v>
      </c>
      <c r="J22" s="2176"/>
      <c r="K22" s="2176"/>
      <c r="L22" s="2176"/>
      <c r="M22" s="2176"/>
      <c r="N22" s="2176"/>
      <c r="O22" s="2176"/>
      <c r="P22" s="2176"/>
      <c r="Q22" s="2176"/>
      <c r="R22" s="2176"/>
      <c r="S22" s="2177"/>
      <c r="T22" s="362" t="s">
        <v>1901</v>
      </c>
      <c r="U22" s="270"/>
      <c r="V22" s="340"/>
      <c r="W22" s="270"/>
      <c r="X22" s="1913" t="s">
        <v>1573</v>
      </c>
      <c r="Z22" s="199"/>
      <c r="AA22" s="200"/>
    </row>
    <row r="23" spans="1:27" ht="13.5" customHeight="1" x14ac:dyDescent="0.2">
      <c r="A23" s="2171"/>
      <c r="B23" s="2172"/>
      <c r="C23" s="2172"/>
      <c r="D23" s="2172"/>
      <c r="E23" s="2172"/>
      <c r="F23" s="2172"/>
      <c r="G23" s="2172"/>
      <c r="H23" s="2173"/>
      <c r="T23" s="2118" t="s">
        <v>2106</v>
      </c>
      <c r="U23" s="2119"/>
      <c r="V23" s="2119"/>
      <c r="W23" s="2119"/>
      <c r="X23" s="2129"/>
      <c r="Y23" s="2130"/>
      <c r="Z23" s="2130"/>
      <c r="AA23" s="2131"/>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8">
        <v>61265</v>
      </c>
      <c r="B25" s="2149"/>
      <c r="C25" s="2149"/>
      <c r="D25" s="2149"/>
      <c r="E25" s="2149"/>
      <c r="F25" s="2149"/>
      <c r="G25" s="2149"/>
      <c r="H25" s="2150"/>
      <c r="I25" s="650"/>
      <c r="J25" s="203"/>
      <c r="K25" s="203"/>
      <c r="L25" s="203"/>
      <c r="M25" s="203"/>
      <c r="N25" s="203"/>
      <c r="O25" s="203"/>
      <c r="P25" s="203"/>
      <c r="Q25" s="203"/>
      <c r="R25" s="203"/>
      <c r="S25" s="204"/>
      <c r="T25" s="2115" t="s">
        <v>2107</v>
      </c>
      <c r="U25" s="2116"/>
      <c r="V25" s="2116"/>
      <c r="W25" s="2116"/>
      <c r="X25" s="2116"/>
      <c r="Y25" s="2116"/>
      <c r="Z25" s="2116"/>
      <c r="AA25" s="211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1358</v>
      </c>
      <c r="D27" s="658"/>
      <c r="E27" s="658"/>
      <c r="I27" s="2203" t="s">
        <v>1894</v>
      </c>
      <c r="J27" s="2179"/>
      <c r="K27" s="2179"/>
      <c r="L27" s="2179"/>
      <c r="M27" s="2179"/>
      <c r="N27" s="2179"/>
      <c r="O27" s="2179"/>
      <c r="P27" s="2179"/>
      <c r="Q27" s="2179"/>
      <c r="R27" s="2179"/>
      <c r="S27" s="2180"/>
      <c r="T27" s="1074"/>
      <c r="U27" s="1075"/>
      <c r="V27" s="1075"/>
      <c r="W27" s="1075"/>
      <c r="X27" s="1075"/>
      <c r="Y27" s="1075"/>
      <c r="Z27" s="1075"/>
      <c r="AA27" s="1076"/>
    </row>
    <row r="28" spans="1:27" ht="14.1" customHeight="1" x14ac:dyDescent="0.2">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9"/>
      <c r="B29" s="1080"/>
      <c r="C29" s="663" t="s">
        <v>961</v>
      </c>
      <c r="D29" s="651"/>
      <c r="E29" s="1080" t="s">
        <v>2186</v>
      </c>
      <c r="F29" s="1507" t="s">
        <v>1571</v>
      </c>
      <c r="G29" s="651"/>
      <c r="I29" s="273"/>
      <c r="J29" s="1700" t="s">
        <v>2095</v>
      </c>
      <c r="K29" s="181" t="s">
        <v>656</v>
      </c>
      <c r="L29" s="388"/>
      <c r="M29" s="194" t="s">
        <v>105</v>
      </c>
      <c r="N29" s="185" t="s">
        <v>1909</v>
      </c>
      <c r="O29" s="185"/>
      <c r="P29" s="185"/>
      <c r="Q29" s="185"/>
      <c r="R29" s="185"/>
      <c r="S29" s="662"/>
      <c r="T29" s="55"/>
      <c r="U29" s="55"/>
      <c r="V29" s="55"/>
      <c r="W29" s="55"/>
      <c r="X29" s="55"/>
      <c r="Y29" s="55"/>
      <c r="Z29" s="55"/>
      <c r="AA29" s="1076"/>
    </row>
    <row r="30" spans="1:27" ht="13.5" customHeight="1" x14ac:dyDescent="0.2">
      <c r="A30" s="1740"/>
      <c r="B30" s="1080"/>
      <c r="C30" s="663" t="s">
        <v>1360</v>
      </c>
      <c r="D30" s="181"/>
      <c r="E30" s="181"/>
      <c r="F30" s="1267"/>
      <c r="G30" s="651"/>
      <c r="H30" s="651"/>
      <c r="I30" s="273"/>
      <c r="J30" s="1700" t="s">
        <v>2095</v>
      </c>
      <c r="K30" s="181" t="s">
        <v>656</v>
      </c>
      <c r="L30" s="388"/>
      <c r="M30" s="194" t="s">
        <v>105</v>
      </c>
      <c r="N30" s="185" t="s">
        <v>1895</v>
      </c>
      <c r="O30" s="185"/>
      <c r="P30" s="185"/>
      <c r="Q30" s="185"/>
      <c r="R30" s="185"/>
      <c r="S30" s="274"/>
      <c r="T30" s="55"/>
      <c r="U30" s="55"/>
      <c r="V30" s="55"/>
      <c r="W30" s="55"/>
      <c r="X30" s="55"/>
      <c r="Y30" s="55"/>
      <c r="Z30" s="55"/>
      <c r="AA30" s="202"/>
    </row>
    <row r="31" spans="1:27" ht="13.5" customHeight="1" x14ac:dyDescent="0.2">
      <c r="A31" s="1740"/>
      <c r="B31" s="1080"/>
      <c r="C31" s="663" t="s">
        <v>1361</v>
      </c>
      <c r="D31" s="181"/>
      <c r="E31" s="181"/>
      <c r="F31" s="181"/>
      <c r="G31" s="181"/>
      <c r="H31" s="181"/>
      <c r="I31" s="273"/>
      <c r="J31" s="388"/>
      <c r="K31" s="194" t="s">
        <v>1031</v>
      </c>
      <c r="L31" s="1700" t="s">
        <v>2095</v>
      </c>
      <c r="M31" s="194" t="s">
        <v>105</v>
      </c>
      <c r="N31" s="185" t="s">
        <v>2091</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8" t="s">
        <v>2108</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c r="B42" s="2149"/>
      <c r="C42" s="2150"/>
      <c r="D42" s="2166"/>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2" zoomScaleNormal="100" workbookViewId="0">
      <selection activeCell="AG44" sqref="AG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6" t="s">
        <v>1365</v>
      </c>
      <c r="D1" s="596"/>
      <c r="E1" s="596"/>
    </row>
    <row r="2" spans="1:5" ht="24.75" thickTop="1" x14ac:dyDescent="0.2">
      <c r="A2" s="597"/>
      <c r="B2" s="597"/>
      <c r="C2" s="597" t="s">
        <v>1365</v>
      </c>
      <c r="D2" s="1975" t="s">
        <v>771</v>
      </c>
      <c r="E2" s="1976" t="s">
        <v>1281</v>
      </c>
    </row>
    <row r="3" spans="1:5" x14ac:dyDescent="0.2">
      <c r="C3" s="215" t="s">
        <v>1365</v>
      </c>
      <c r="D3" s="598"/>
    </row>
    <row r="4" spans="1:5" x14ac:dyDescent="0.2">
      <c r="A4" s="1569" t="s">
        <v>395</v>
      </c>
      <c r="C4" s="215" t="s">
        <v>1365</v>
      </c>
      <c r="D4" s="599" t="s">
        <v>11</v>
      </c>
      <c r="E4" s="1664" t="s">
        <v>23</v>
      </c>
    </row>
    <row r="5" spans="1:5" x14ac:dyDescent="0.2">
      <c r="A5" s="1569" t="s">
        <v>202</v>
      </c>
      <c r="C5" s="215" t="s">
        <v>1365</v>
      </c>
      <c r="D5" s="599" t="s">
        <v>11</v>
      </c>
      <c r="E5" s="1664" t="s">
        <v>23</v>
      </c>
    </row>
    <row r="6" spans="1:5" x14ac:dyDescent="0.2">
      <c r="A6" s="1569" t="s">
        <v>201</v>
      </c>
      <c r="C6" s="215" t="s">
        <v>1365</v>
      </c>
      <c r="D6" s="598" t="s">
        <v>12</v>
      </c>
      <c r="E6" s="1664" t="s">
        <v>1095</v>
      </c>
    </row>
    <row r="7" spans="1:5" x14ac:dyDescent="0.2">
      <c r="A7" s="1569" t="s">
        <v>1135</v>
      </c>
      <c r="C7" s="215" t="s">
        <v>1365</v>
      </c>
      <c r="D7" s="599" t="s">
        <v>13</v>
      </c>
      <c r="E7" s="1664" t="s">
        <v>1096</v>
      </c>
    </row>
    <row r="8" spans="1:5" x14ac:dyDescent="0.2">
      <c r="A8" s="1569" t="s">
        <v>441</v>
      </c>
      <c r="C8" s="215" t="s">
        <v>1365</v>
      </c>
      <c r="D8" s="599"/>
      <c r="E8" s="600"/>
    </row>
    <row r="9" spans="1:5" x14ac:dyDescent="0.2">
      <c r="B9" s="598" t="s">
        <v>759</v>
      </c>
      <c r="C9" s="598" t="s">
        <v>1365</v>
      </c>
      <c r="D9" s="599" t="s">
        <v>14</v>
      </c>
      <c r="E9" s="1664" t="s">
        <v>24</v>
      </c>
    </row>
    <row r="10" spans="1:5" x14ac:dyDescent="0.2">
      <c r="B10" s="598" t="s">
        <v>1128</v>
      </c>
      <c r="C10" s="215" t="s">
        <v>1365</v>
      </c>
      <c r="D10" s="599"/>
      <c r="E10" s="600"/>
    </row>
    <row r="11" spans="1:5" x14ac:dyDescent="0.2">
      <c r="B11" s="598" t="s">
        <v>332</v>
      </c>
      <c r="C11" s="215" t="s">
        <v>1365</v>
      </c>
      <c r="D11" s="599" t="s">
        <v>15</v>
      </c>
      <c r="E11" s="1664" t="s">
        <v>1351</v>
      </c>
    </row>
    <row r="12" spans="1:5" x14ac:dyDescent="0.2">
      <c r="B12" s="599" t="s">
        <v>760</v>
      </c>
      <c r="C12" s="215" t="s">
        <v>1365</v>
      </c>
      <c r="D12" s="599" t="s">
        <v>16</v>
      </c>
      <c r="E12" s="1664" t="s">
        <v>1205</v>
      </c>
    </row>
    <row r="13" spans="1:5" x14ac:dyDescent="0.2">
      <c r="B13" s="598" t="s">
        <v>1344</v>
      </c>
      <c r="C13" s="215" t="s">
        <v>1365</v>
      </c>
      <c r="D13" s="599" t="s">
        <v>17</v>
      </c>
      <c r="E13" s="1664" t="s">
        <v>720</v>
      </c>
    </row>
    <row r="14" spans="1:5" x14ac:dyDescent="0.2">
      <c r="A14" s="1569" t="s">
        <v>586</v>
      </c>
      <c r="B14" s="598"/>
      <c r="D14" s="599"/>
      <c r="E14" s="600"/>
    </row>
    <row r="15" spans="1:5" x14ac:dyDescent="0.2">
      <c r="A15" s="591"/>
      <c r="B15" s="2104" t="s">
        <v>2094</v>
      </c>
      <c r="D15" s="2105" t="s">
        <v>722</v>
      </c>
      <c r="E15" s="2106" t="s">
        <v>721</v>
      </c>
    </row>
    <row r="16" spans="1:5" x14ac:dyDescent="0.2">
      <c r="A16" s="591"/>
      <c r="B16" s="215" t="s">
        <v>229</v>
      </c>
      <c r="C16" s="215" t="s">
        <v>1365</v>
      </c>
      <c r="D16" s="599" t="s">
        <v>18</v>
      </c>
      <c r="E16" s="1664" t="s">
        <v>1206</v>
      </c>
    </row>
    <row r="17" spans="1:5" x14ac:dyDescent="0.2">
      <c r="A17" s="591"/>
      <c r="B17" s="215" t="s">
        <v>230</v>
      </c>
      <c r="C17" s="215" t="s">
        <v>1365</v>
      </c>
      <c r="D17" s="599" t="s">
        <v>770</v>
      </c>
      <c r="E17" s="1664" t="s">
        <v>1207</v>
      </c>
    </row>
    <row r="18" spans="1:5" x14ac:dyDescent="0.2">
      <c r="B18" s="598" t="s">
        <v>1145</v>
      </c>
      <c r="C18" s="215" t="s">
        <v>1365</v>
      </c>
    </row>
    <row r="19" spans="1:5" x14ac:dyDescent="0.2">
      <c r="B19" s="598" t="s">
        <v>1146</v>
      </c>
      <c r="D19" s="599" t="s">
        <v>19</v>
      </c>
      <c r="E19" s="1664" t="s">
        <v>54</v>
      </c>
    </row>
    <row r="20" spans="1:5" x14ac:dyDescent="0.2">
      <c r="A20" s="1569" t="s">
        <v>1282</v>
      </c>
      <c r="C20" s="215" t="s">
        <v>1365</v>
      </c>
      <c r="D20" s="599"/>
      <c r="E20" s="600"/>
    </row>
    <row r="21" spans="1:5" x14ac:dyDescent="0.2">
      <c r="B21" s="598" t="s">
        <v>1376</v>
      </c>
      <c r="C21" s="215" t="s">
        <v>1365</v>
      </c>
      <c r="D21" s="599" t="s">
        <v>20</v>
      </c>
      <c r="E21" s="1664" t="s">
        <v>1352</v>
      </c>
    </row>
    <row r="22" spans="1:5" x14ac:dyDescent="0.2">
      <c r="B22" s="598" t="s">
        <v>1570</v>
      </c>
      <c r="C22" s="215" t="s">
        <v>1365</v>
      </c>
      <c r="D22" s="599" t="s">
        <v>21</v>
      </c>
      <c r="E22" s="1664" t="s">
        <v>1208</v>
      </c>
    </row>
    <row r="23" spans="1:5" x14ac:dyDescent="0.2">
      <c r="A23" s="1569" t="s">
        <v>396</v>
      </c>
      <c r="C23" s="215" t="s">
        <v>1365</v>
      </c>
      <c r="D23" s="598" t="s">
        <v>723</v>
      </c>
      <c r="E23" s="1664" t="s">
        <v>1113</v>
      </c>
    </row>
    <row r="24" spans="1:5" x14ac:dyDescent="0.2">
      <c r="A24" s="1569" t="s">
        <v>1722</v>
      </c>
      <c r="C24" s="215" t="s">
        <v>1365</v>
      </c>
      <c r="D24" s="598" t="s">
        <v>1669</v>
      </c>
      <c r="E24" s="1664" t="s">
        <v>1114</v>
      </c>
    </row>
    <row r="25" spans="1:5" x14ac:dyDescent="0.2">
      <c r="A25" s="1569" t="s">
        <v>1136</v>
      </c>
      <c r="C25" s="215" t="s">
        <v>1365</v>
      </c>
      <c r="D25" s="599" t="s">
        <v>22</v>
      </c>
      <c r="E25" s="1664" t="s">
        <v>1209</v>
      </c>
    </row>
    <row r="26" spans="1:5" x14ac:dyDescent="0.2">
      <c r="A26" s="1569" t="s">
        <v>1244</v>
      </c>
      <c r="C26" s="215" t="s">
        <v>1365</v>
      </c>
      <c r="D26" s="599" t="s">
        <v>643</v>
      </c>
      <c r="E26" s="1664" t="s">
        <v>1210</v>
      </c>
    </row>
    <row r="27" spans="1:5" x14ac:dyDescent="0.2">
      <c r="A27" s="1569" t="s">
        <v>397</v>
      </c>
      <c r="C27" s="215" t="s">
        <v>1365</v>
      </c>
      <c r="D27" s="599" t="s">
        <v>637</v>
      </c>
      <c r="E27" s="1664" t="s">
        <v>772</v>
      </c>
    </row>
    <row r="28" spans="1:5" x14ac:dyDescent="0.2">
      <c r="A28" s="1569" t="s">
        <v>773</v>
      </c>
      <c r="D28" s="599" t="s">
        <v>774</v>
      </c>
      <c r="E28" s="1664" t="s">
        <v>1632</v>
      </c>
    </row>
    <row r="29" spans="1:5" x14ac:dyDescent="0.2">
      <c r="A29" s="1569" t="s">
        <v>1642</v>
      </c>
      <c r="D29" s="599" t="s">
        <v>1670</v>
      </c>
      <c r="E29" s="1664" t="s">
        <v>1641</v>
      </c>
    </row>
    <row r="30" spans="1:5" x14ac:dyDescent="0.2">
      <c r="A30" s="1977" t="s">
        <v>1271</v>
      </c>
      <c r="C30" s="215" t="s">
        <v>1365</v>
      </c>
      <c r="D30" s="599" t="s">
        <v>43</v>
      </c>
      <c r="E30" s="1664" t="s">
        <v>1138</v>
      </c>
    </row>
    <row r="31" spans="1:5" x14ac:dyDescent="0.2">
      <c r="A31" s="1569" t="s">
        <v>1907</v>
      </c>
      <c r="C31" s="215" t="s">
        <v>1365</v>
      </c>
      <c r="D31" s="598"/>
      <c r="E31" s="600"/>
    </row>
    <row r="32" spans="1:5" x14ac:dyDescent="0.2">
      <c r="B32" s="598" t="s">
        <v>1272</v>
      </c>
      <c r="C32" s="215" t="s">
        <v>1365</v>
      </c>
      <c r="D32" s="599" t="s">
        <v>1908</v>
      </c>
      <c r="E32" s="1664" t="s">
        <v>1671</v>
      </c>
    </row>
    <row r="33" spans="1:5" x14ac:dyDescent="0.2">
      <c r="A33" s="591"/>
      <c r="D33" s="599"/>
      <c r="E33" s="600"/>
    </row>
    <row r="34" spans="1:5" x14ac:dyDescent="0.2">
      <c r="A34" s="591"/>
      <c r="D34" s="599"/>
      <c r="E34" s="600"/>
    </row>
    <row r="35" spans="1:5" ht="15.75" customHeight="1" thickBot="1" x14ac:dyDescent="0.25">
      <c r="A35" s="1981" t="s">
        <v>1232</v>
      </c>
      <c r="B35" s="605"/>
      <c r="C35" s="605" t="s">
        <v>1365</v>
      </c>
      <c r="D35" s="605"/>
      <c r="E35" s="605"/>
    </row>
    <row r="36" spans="1:5" ht="12.75" thickTop="1" x14ac:dyDescent="0.2">
      <c r="B36" s="1977"/>
      <c r="C36" s="601"/>
      <c r="D36" s="601"/>
      <c r="E36" s="602"/>
    </row>
    <row r="37" spans="1:5" x14ac:dyDescent="0.2">
      <c r="A37" s="215" t="s">
        <v>2093</v>
      </c>
      <c r="B37" s="1977"/>
      <c r="C37" s="601"/>
      <c r="D37" s="601"/>
      <c r="E37" s="602"/>
    </row>
    <row r="38" spans="1:5" x14ac:dyDescent="0.2">
      <c r="A38" s="215" t="s">
        <v>2092</v>
      </c>
      <c r="B38" s="1977"/>
      <c r="C38" s="601"/>
      <c r="D38" s="601"/>
      <c r="E38" s="602"/>
    </row>
    <row r="39" spans="1:5" x14ac:dyDescent="0.2">
      <c r="B39" s="1977"/>
      <c r="C39" s="601"/>
      <c r="D39" s="601"/>
      <c r="E39" s="602"/>
    </row>
    <row r="40" spans="1:5" x14ac:dyDescent="0.2">
      <c r="A40" s="215" t="s">
        <v>786</v>
      </c>
    </row>
    <row r="41" spans="1:5" ht="15" x14ac:dyDescent="0.2">
      <c r="A41" s="1128" t="s">
        <v>382</v>
      </c>
      <c r="B41" s="602"/>
    </row>
    <row r="42" spans="1:5" x14ac:dyDescent="0.2">
      <c r="B42" s="603" t="s">
        <v>1268</v>
      </c>
    </row>
    <row r="44" spans="1:5" x14ac:dyDescent="0.2">
      <c r="A44" s="598"/>
      <c r="B44" s="1735" t="s">
        <v>1185</v>
      </c>
    </row>
    <row r="45" spans="1:5" x14ac:dyDescent="0.2">
      <c r="A45" s="598"/>
      <c r="B45" s="1978"/>
    </row>
    <row r="46" spans="1:5" x14ac:dyDescent="0.2">
      <c r="B46" s="603" t="s">
        <v>383</v>
      </c>
    </row>
    <row r="47" spans="1:5" x14ac:dyDescent="0.2">
      <c r="C47" s="1979"/>
    </row>
    <row r="48" spans="1:5" x14ac:dyDescent="0.2">
      <c r="A48" s="24" t="s">
        <v>1374</v>
      </c>
    </row>
    <row r="49" spans="1:2" x14ac:dyDescent="0.2">
      <c r="A49" s="591" t="s">
        <v>875</v>
      </c>
    </row>
    <row r="50" spans="1:2" x14ac:dyDescent="0.2">
      <c r="A50" s="591"/>
      <c r="B50" s="591" t="s">
        <v>384</v>
      </c>
    </row>
    <row r="51" spans="1:2" x14ac:dyDescent="0.2">
      <c r="A51" s="591"/>
      <c r="B51" s="591"/>
    </row>
    <row r="52" spans="1:2" x14ac:dyDescent="0.2">
      <c r="A52" s="591"/>
      <c r="B52" s="1129" t="s">
        <v>665</v>
      </c>
    </row>
    <row r="53" spans="1:2" x14ac:dyDescent="0.2">
      <c r="A53" s="591"/>
      <c r="B53" s="1129"/>
    </row>
    <row r="54" spans="1:2" x14ac:dyDescent="0.2">
      <c r="A54" s="591"/>
      <c r="B54" s="1665" t="s">
        <v>1734</v>
      </c>
    </row>
    <row r="55" spans="1:2" x14ac:dyDescent="0.2">
      <c r="A55" s="591"/>
      <c r="B55" s="807"/>
    </row>
    <row r="56" spans="1:2" x14ac:dyDescent="0.2">
      <c r="A56" s="594" t="s">
        <v>225</v>
      </c>
    </row>
    <row r="57" spans="1:2" x14ac:dyDescent="0.2">
      <c r="A57" s="706" t="s">
        <v>876</v>
      </c>
    </row>
    <row r="58" spans="1:2" x14ac:dyDescent="0.2">
      <c r="A58" s="595"/>
      <c r="B58" s="591" t="s">
        <v>877</v>
      </c>
    </row>
    <row r="59" spans="1:2" x14ac:dyDescent="0.2">
      <c r="A59" s="809" t="s">
        <v>1957</v>
      </c>
      <c r="B59" s="751"/>
    </row>
    <row r="60" spans="1:2" x14ac:dyDescent="0.2">
      <c r="A60" s="1131" t="s">
        <v>1958</v>
      </c>
      <c r="B60" s="1130"/>
    </row>
    <row r="61" spans="1:2" x14ac:dyDescent="0.2">
      <c r="A61" s="806"/>
    </row>
    <row r="62" spans="1:2" hidden="1" x14ac:dyDescent="0.2">
      <c r="A62" s="591"/>
      <c r="B62" s="1978"/>
    </row>
    <row r="63" spans="1:2" x14ac:dyDescent="0.2">
      <c r="A63" s="593" t="s">
        <v>1375</v>
      </c>
    </row>
    <row r="64" spans="1:2" x14ac:dyDescent="0.2">
      <c r="A64" s="603" t="s">
        <v>1371</v>
      </c>
      <c r="B64" s="603"/>
    </row>
    <row r="65" spans="1:9" x14ac:dyDescent="0.2">
      <c r="A65" s="809" t="s">
        <v>1269</v>
      </c>
      <c r="B65" s="808"/>
    </row>
    <row r="66" spans="1:9" x14ac:dyDescent="0.2">
      <c r="A66" s="603" t="s">
        <v>1267</v>
      </c>
    </row>
    <row r="67" spans="1:9" x14ac:dyDescent="0.2">
      <c r="A67" s="591"/>
      <c r="B67" s="705" t="s">
        <v>386</v>
      </c>
    </row>
    <row r="68" spans="1:9" ht="12" customHeight="1" x14ac:dyDescent="0.2">
      <c r="A68" s="603" t="s">
        <v>1266</v>
      </c>
    </row>
    <row r="69" spans="1:9" ht="12" customHeight="1" x14ac:dyDescent="0.2">
      <c r="B69" s="705" t="s">
        <v>385</v>
      </c>
    </row>
    <row r="70" spans="1:9" ht="7.5" customHeight="1" x14ac:dyDescent="0.2">
      <c r="A70" s="591"/>
    </row>
    <row r="71" spans="1:9" ht="9.75" customHeight="1" x14ac:dyDescent="0.2">
      <c r="A71" s="591" t="s">
        <v>1729</v>
      </c>
    </row>
    <row r="72" spans="1:9" ht="12" customHeight="1" x14ac:dyDescent="0.2">
      <c r="A72" s="594"/>
      <c r="B72" s="1980" t="s">
        <v>1959</v>
      </c>
    </row>
    <row r="74" spans="1:9" ht="0.75" customHeight="1" x14ac:dyDescent="0.2"/>
    <row r="75" spans="1:9" ht="12.2" customHeight="1" x14ac:dyDescent="0.2">
      <c r="A75" s="1266" t="s">
        <v>1379</v>
      </c>
    </row>
    <row r="76" spans="1:9" ht="12.2" customHeight="1" x14ac:dyDescent="0.2">
      <c r="A76" s="1517" t="s">
        <v>1672</v>
      </c>
      <c r="C76" s="617"/>
      <c r="D76" s="609"/>
      <c r="E76" s="156"/>
      <c r="F76" s="156"/>
      <c r="G76" s="156"/>
      <c r="H76" s="156"/>
      <c r="I76" s="156"/>
    </row>
    <row r="77" spans="1:9" ht="11.25" customHeight="1" x14ac:dyDescent="0.2">
      <c r="A77" s="591"/>
      <c r="B77" s="215" t="s">
        <v>1674</v>
      </c>
      <c r="C77" s="617"/>
      <c r="D77" s="1514"/>
      <c r="E77" s="1514"/>
      <c r="F77" s="1514"/>
      <c r="G77" s="1514"/>
      <c r="H77" s="1514"/>
      <c r="I77" s="156"/>
    </row>
    <row r="78" spans="1:9" ht="12.2" customHeight="1" x14ac:dyDescent="0.2">
      <c r="A78" s="1517" t="s">
        <v>1673</v>
      </c>
      <c r="C78" s="617"/>
      <c r="D78" s="1514"/>
      <c r="E78" s="1514"/>
      <c r="F78" s="1514"/>
      <c r="G78" s="1514"/>
      <c r="H78" s="1514"/>
      <c r="I78" s="156"/>
    </row>
    <row r="79" spans="1:9" ht="11.25" customHeight="1" x14ac:dyDescent="0.2">
      <c r="B79" s="215" t="s">
        <v>1704</v>
      </c>
      <c r="C79" s="617"/>
      <c r="D79" s="1514"/>
      <c r="E79" s="1514"/>
      <c r="F79" s="1514"/>
      <c r="G79" s="1514"/>
      <c r="H79" s="1514"/>
      <c r="I79" s="156"/>
    </row>
    <row r="80" spans="1:9" ht="12.2" customHeight="1" x14ac:dyDescent="0.2">
      <c r="A80" s="591"/>
    </row>
    <row r="81" spans="1:2" ht="12.2" customHeight="1" x14ac:dyDescent="0.2">
      <c r="A81" s="591"/>
    </row>
    <row r="82" spans="1:2" ht="3.75" customHeight="1" x14ac:dyDescent="0.2">
      <c r="A82" s="591"/>
    </row>
    <row r="83" spans="1:2" ht="12.2" customHeight="1" x14ac:dyDescent="0.2">
      <c r="A83" s="599"/>
      <c r="B83" s="604"/>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election activeCell="AG44" sqref="AG44"/>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1"/>
      <c r="D3" s="707"/>
      <c r="E3" s="399"/>
    </row>
    <row r="4" spans="1:9" x14ac:dyDescent="0.2">
      <c r="A4" s="7"/>
      <c r="B4" s="393"/>
      <c r="C4" s="2219" t="s">
        <v>486</v>
      </c>
      <c r="D4" s="2220"/>
      <c r="E4" s="2220"/>
      <c r="F4" s="2220"/>
      <c r="G4" s="2220"/>
      <c r="H4" s="2220"/>
    </row>
    <row r="5" spans="1:9" x14ac:dyDescent="0.2">
      <c r="A5" s="7"/>
      <c r="B5" s="329"/>
      <c r="C5" s="1698"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1974</v>
      </c>
    </row>
    <row r="10" spans="1:9" s="32" customFormat="1" x14ac:dyDescent="0.2">
      <c r="A10" s="30"/>
      <c r="B10" s="208"/>
      <c r="C10" s="615"/>
      <c r="D10" s="997" t="s">
        <v>1975</v>
      </c>
    </row>
    <row r="11" spans="1:9" s="32" customFormat="1" x14ac:dyDescent="0.2">
      <c r="A11" s="29"/>
      <c r="B11" s="668"/>
      <c r="C11" s="610">
        <v>2</v>
      </c>
      <c r="D11" s="616" t="s">
        <v>1966</v>
      </c>
    </row>
    <row r="12" spans="1:9" s="32" customFormat="1" hidden="1" x14ac:dyDescent="0.2">
      <c r="A12" s="29"/>
      <c r="B12" s="35"/>
      <c r="C12" s="610"/>
      <c r="D12" s="998"/>
    </row>
    <row r="13" spans="1:9" s="32" customFormat="1" x14ac:dyDescent="0.2">
      <c r="A13" s="29"/>
      <c r="B13" s="668"/>
      <c r="C13" s="610">
        <v>3</v>
      </c>
      <c r="D13" s="616" t="s">
        <v>1964</v>
      </c>
    </row>
    <row r="14" spans="1:9" s="32" customFormat="1" x14ac:dyDescent="0.2">
      <c r="A14" s="29"/>
      <c r="B14" s="668"/>
      <c r="C14" s="610">
        <v>4</v>
      </c>
      <c r="D14" s="616" t="s">
        <v>1965</v>
      </c>
    </row>
    <row r="15" spans="1:9" s="32" customFormat="1" x14ac:dyDescent="0.2">
      <c r="A15" s="29"/>
      <c r="B15" s="668"/>
      <c r="C15" s="610">
        <v>5</v>
      </c>
      <c r="D15" s="289" t="s">
        <v>1123</v>
      </c>
    </row>
    <row r="16" spans="1:9" s="32" customFormat="1" x14ac:dyDescent="0.2">
      <c r="A16" s="29"/>
      <c r="B16" s="668"/>
      <c r="C16" s="610">
        <v>6</v>
      </c>
      <c r="D16" s="289" t="s">
        <v>1788</v>
      </c>
    </row>
    <row r="17" spans="1:4" s="32" customFormat="1" ht="6" hidden="1" customHeight="1" x14ac:dyDescent="0.2">
      <c r="A17" s="29"/>
      <c r="B17" s="35"/>
      <c r="C17" s="610"/>
      <c r="D17" s="999"/>
    </row>
    <row r="18" spans="1:4" s="32" customFormat="1" ht="12" customHeight="1" x14ac:dyDescent="0.2">
      <c r="A18" s="29"/>
      <c r="B18" s="668"/>
      <c r="C18" s="610">
        <v>7</v>
      </c>
      <c r="D18" s="289" t="s">
        <v>1787</v>
      </c>
    </row>
    <row r="19" spans="1:4" s="32" customFormat="1" hidden="1" x14ac:dyDescent="0.2">
      <c r="A19" s="29"/>
      <c r="B19" s="35"/>
      <c r="C19" s="610"/>
      <c r="D19" s="999"/>
    </row>
    <row r="20" spans="1:4" s="32" customFormat="1" x14ac:dyDescent="0.2">
      <c r="A20" s="29"/>
      <c r="B20" s="668"/>
      <c r="C20" s="610">
        <v>8</v>
      </c>
      <c r="D20" s="289" t="s">
        <v>1968</v>
      </c>
    </row>
    <row r="21" spans="1:4" s="32" customFormat="1" x14ac:dyDescent="0.2">
      <c r="A21" s="29"/>
      <c r="B21" s="35"/>
      <c r="C21" s="610"/>
      <c r="D21" s="1000" t="s">
        <v>1969</v>
      </c>
    </row>
    <row r="22" spans="1:4" s="32" customFormat="1" x14ac:dyDescent="0.2">
      <c r="A22" s="29"/>
      <c r="B22" s="668"/>
      <c r="C22" s="610">
        <v>9</v>
      </c>
      <c r="D22" s="289" t="s">
        <v>1970</v>
      </c>
    </row>
    <row r="23" spans="1:4" s="32" customFormat="1" x14ac:dyDescent="0.2">
      <c r="A23" s="29"/>
      <c r="B23" s="1982"/>
      <c r="C23" s="610"/>
      <c r="D23" s="1983" t="s">
        <v>1971</v>
      </c>
    </row>
    <row r="24" spans="1:4" s="32" customFormat="1" x14ac:dyDescent="0.2">
      <c r="A24" s="29"/>
      <c r="B24" s="668"/>
      <c r="C24" s="610">
        <v>10</v>
      </c>
      <c r="D24" s="289" t="s">
        <v>1967</v>
      </c>
    </row>
    <row r="25" spans="1:4" s="32" customFormat="1" x14ac:dyDescent="0.2">
      <c r="A25" s="29"/>
      <c r="B25" s="668"/>
      <c r="C25" s="610">
        <v>11</v>
      </c>
      <c r="D25" s="289" t="s">
        <v>1972</v>
      </c>
    </row>
    <row r="26" spans="1:4" s="32" customFormat="1" x14ac:dyDescent="0.2">
      <c r="A26" s="29"/>
      <c r="B26" s="1982"/>
      <c r="C26" s="610"/>
      <c r="D26" s="1983" t="s">
        <v>1973</v>
      </c>
    </row>
    <row r="27" spans="1:4" s="32" customFormat="1" x14ac:dyDescent="0.2">
      <c r="A27" s="29"/>
      <c r="B27" s="668"/>
      <c r="C27" s="610">
        <v>12</v>
      </c>
      <c r="D27" s="289" t="s">
        <v>1976</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1954</v>
      </c>
    </row>
    <row r="31" spans="1:4" s="32" customFormat="1" x14ac:dyDescent="0.2">
      <c r="A31" s="29"/>
      <c r="B31" s="668"/>
      <c r="C31" s="610">
        <v>14</v>
      </c>
      <c r="D31" s="289" t="s">
        <v>1979</v>
      </c>
    </row>
    <row r="32" spans="1:4" s="32" customFormat="1" x14ac:dyDescent="0.2">
      <c r="A32" s="29"/>
      <c r="B32" s="1696"/>
      <c r="C32" s="610"/>
      <c r="D32" s="9" t="s">
        <v>1980</v>
      </c>
    </row>
    <row r="33" spans="1:9" s="32" customFormat="1" ht="12" customHeight="1" x14ac:dyDescent="0.2">
      <c r="A33" s="29"/>
      <c r="B33" s="1696"/>
      <c r="C33" s="610"/>
      <c r="D33" s="1697" t="s">
        <v>1365</v>
      </c>
    </row>
    <row r="34" spans="1:9" s="32" customFormat="1" ht="8.25" hidden="1" customHeight="1" x14ac:dyDescent="0.2">
      <c r="A34" s="29"/>
      <c r="B34" s="35"/>
      <c r="C34" s="610"/>
      <c r="D34" s="448"/>
    </row>
    <row r="35" spans="1:9" s="32" customFormat="1" x14ac:dyDescent="0.2">
      <c r="A35" s="2214" t="s">
        <v>1963</v>
      </c>
      <c r="B35" s="2215"/>
      <c r="C35" s="2215"/>
      <c r="D35" s="2215"/>
      <c r="E35" s="2216"/>
      <c r="F35" s="2216"/>
      <c r="G35" s="2216"/>
      <c r="H35" s="2216"/>
      <c r="I35" s="2216"/>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1960</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1961</v>
      </c>
    </row>
    <row r="43" spans="1:9" s="32" customFormat="1" x14ac:dyDescent="0.2">
      <c r="A43" s="29"/>
      <c r="B43" s="35"/>
      <c r="C43" s="610"/>
      <c r="D43" s="995" t="s">
        <v>1962</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4" t="s">
        <v>353</v>
      </c>
      <c r="B47" s="2217"/>
      <c r="C47" s="2217"/>
      <c r="D47" s="2217"/>
      <c r="E47" s="2218"/>
      <c r="F47" s="2218"/>
      <c r="G47" s="2218"/>
      <c r="H47" s="2218"/>
      <c r="I47" s="2218"/>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1795</v>
      </c>
      <c r="E53" s="26"/>
      <c r="F53" s="1551"/>
      <c r="G53" s="1723" t="s">
        <v>1794</v>
      </c>
      <c r="H53" s="1952"/>
      <c r="I53" s="9" t="s">
        <v>1844</v>
      </c>
    </row>
    <row r="54" spans="1:9" s="32" customFormat="1" x14ac:dyDescent="0.2">
      <c r="A54" s="29"/>
      <c r="B54" s="669"/>
      <c r="C54" s="617">
        <v>23</v>
      </c>
      <c r="D54" s="398" t="s">
        <v>1625</v>
      </c>
      <c r="E54" s="26"/>
      <c r="F54" s="1551"/>
    </row>
    <row r="55" spans="1:9" s="32" customFormat="1" x14ac:dyDescent="0.2">
      <c r="A55" s="1023"/>
      <c r="B55" s="1506"/>
      <c r="C55" s="1506"/>
      <c r="D55" s="289"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1"/>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4" t="s">
        <v>1579</v>
      </c>
      <c r="B70" s="2217"/>
      <c r="C70" s="2217"/>
      <c r="D70" s="2217"/>
      <c r="E70" s="2218"/>
      <c r="F70" s="2218"/>
      <c r="G70" s="2218"/>
      <c r="H70" s="2218"/>
      <c r="I70" s="2218"/>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1955</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6" t="s">
        <v>1586</v>
      </c>
      <c r="G77" s="1268" t="s">
        <v>1576</v>
      </c>
      <c r="H77" s="1542">
        <v>42978</v>
      </c>
    </row>
    <row r="78" spans="1:9" s="32" customFormat="1" ht="6" customHeight="1" x14ac:dyDescent="0.2">
      <c r="A78" s="29"/>
      <c r="B78" s="1553"/>
      <c r="C78" s="617"/>
      <c r="D78" s="386"/>
      <c r="E78" s="26"/>
      <c r="F78" s="1551"/>
    </row>
    <row r="79" spans="1:9" s="32" customFormat="1" x14ac:dyDescent="0.2">
      <c r="A79" s="29"/>
      <c r="B79" s="1553"/>
      <c r="C79" s="617">
        <v>25</v>
      </c>
      <c r="D79" s="386" t="s">
        <v>1587</v>
      </c>
      <c r="E79" s="26"/>
      <c r="F79" s="1551"/>
      <c r="H79" s="156"/>
    </row>
    <row r="80" spans="1:9" s="32" customFormat="1" x14ac:dyDescent="0.2">
      <c r="A80" s="29"/>
      <c r="B80" s="1553"/>
      <c r="C80" s="617"/>
      <c r="D80" s="386" t="s">
        <v>1593</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3" t="s">
        <v>1575</v>
      </c>
      <c r="B83" s="2233"/>
      <c r="C83" s="2233"/>
      <c r="D83" s="2234"/>
      <c r="E83" s="1555" t="s">
        <v>1620</v>
      </c>
      <c r="F83" s="1555" t="s">
        <v>1621</v>
      </c>
      <c r="G83" s="1555" t="s">
        <v>1622</v>
      </c>
      <c r="H83" s="1555" t="s">
        <v>1623</v>
      </c>
      <c r="I83" s="1555" t="s">
        <v>1624</v>
      </c>
      <c r="J83" s="1556" t="s">
        <v>162</v>
      </c>
    </row>
    <row r="84" spans="1:10" s="32" customFormat="1" ht="13.5" customHeight="1" thickTop="1" x14ac:dyDescent="0.2">
      <c r="A84" s="1719" t="s">
        <v>1769</v>
      </c>
      <c r="B84" s="1720"/>
      <c r="C84" s="1721"/>
      <c r="D84" s="1722"/>
      <c r="E84" s="1669"/>
      <c r="F84" s="1669"/>
      <c r="G84" s="1669"/>
      <c r="H84" s="1669"/>
      <c r="I84" s="1669"/>
      <c r="J84" s="1666"/>
    </row>
    <row r="85" spans="1:10" s="32" customFormat="1" ht="13.5" customHeight="1" x14ac:dyDescent="0.2">
      <c r="A85" s="1702" t="s">
        <v>1792</v>
      </c>
      <c r="B85" s="1716"/>
      <c r="C85" s="1717"/>
      <c r="D85" s="1718"/>
      <c r="E85" s="1715">
        <v>255610</v>
      </c>
      <c r="F85" s="1667"/>
      <c r="G85" s="1667">
        <v>110394</v>
      </c>
      <c r="H85" s="1667">
        <v>47918</v>
      </c>
      <c r="I85" s="1667">
        <v>242534</v>
      </c>
      <c r="J85" s="1694">
        <f>SUM(E85:I85)</f>
        <v>656456</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1793</v>
      </c>
      <c r="B88" s="1707"/>
      <c r="C88" s="1708"/>
      <c r="D88" s="1558"/>
      <c r="E88" s="1667">
        <v>511219</v>
      </c>
      <c r="F88" s="1667"/>
      <c r="G88" s="1667">
        <v>220787</v>
      </c>
      <c r="H88" s="1667">
        <v>95835</v>
      </c>
      <c r="I88" s="1667">
        <v>485069</v>
      </c>
      <c r="J88" s="1694">
        <f>SUM(E88:I88)</f>
        <v>1312910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1969366</v>
      </c>
    </row>
    <row r="91" spans="1:10" s="32" customFormat="1" x14ac:dyDescent="0.2">
      <c r="A91" s="29"/>
      <c r="B91" s="1553"/>
      <c r="C91" s="617"/>
      <c r="E91" s="1268"/>
      <c r="F91" s="1560"/>
      <c r="H91" s="331"/>
    </row>
    <row r="92" spans="1:10" s="32" customFormat="1" x14ac:dyDescent="0.2">
      <c r="A92" s="29"/>
      <c r="B92" s="386" t="s">
        <v>1977</v>
      </c>
      <c r="C92" s="617"/>
      <c r="E92" s="1268"/>
      <c r="F92" s="1560"/>
      <c r="H92" s="331"/>
    </row>
    <row r="93" spans="1:10" s="32" customFormat="1" ht="16.5" customHeight="1" x14ac:dyDescent="0.2">
      <c r="A93" s="29"/>
      <c r="B93" s="1984" t="s">
        <v>1978</v>
      </c>
      <c r="C93" s="617"/>
      <c r="E93" s="1268"/>
      <c r="F93" s="1560"/>
      <c r="H93" s="331"/>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35"/>
      <c r="C112" s="2236"/>
      <c r="D112" s="2236"/>
      <c r="E112" s="2236"/>
      <c r="F112" s="2236"/>
      <c r="G112" s="2236"/>
      <c r="H112" s="223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8" t="s">
        <v>2099</v>
      </c>
      <c r="D114" s="2238"/>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9" t="s">
        <v>1588</v>
      </c>
      <c r="D117" s="2240"/>
      <c r="E117" s="2241"/>
      <c r="F117" s="2241"/>
      <c r="G117" s="2241"/>
      <c r="H117" s="2241"/>
      <c r="I117" s="1481"/>
    </row>
    <row r="118" spans="1:9" s="32" customFormat="1" ht="24" customHeight="1" x14ac:dyDescent="0.2">
      <c r="A118" s="1520"/>
      <c r="B118" s="1520"/>
      <c r="C118" s="1520"/>
      <c r="D118" s="1407"/>
      <c r="E118" s="1536"/>
      <c r="F118" s="1537" t="s">
        <v>2204</v>
      </c>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G44" sqref="AG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309</v>
      </c>
      <c r="G7" s="92"/>
      <c r="H7" s="92"/>
      <c r="I7" s="92"/>
      <c r="J7" s="217">
        <v>834754801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3.27E-2</v>
      </c>
      <c r="E10" s="99" t="s">
        <v>1164</v>
      </c>
      <c r="F10" s="466">
        <v>7.4999999999999997E-3</v>
      </c>
      <c r="G10" s="99" t="s">
        <v>1164</v>
      </c>
      <c r="H10" s="466">
        <v>1.302E-3</v>
      </c>
      <c r="I10" s="99" t="s">
        <v>1165</v>
      </c>
      <c r="J10" s="467">
        <f>ROUND(D10+F10+H10,5)</f>
        <v>4.1500000000000002E-2</v>
      </c>
      <c r="K10" s="92"/>
      <c r="L10" s="466"/>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70079817</v>
      </c>
      <c r="E16" s="99"/>
      <c r="F16" s="81">
        <f>SUM('Acct Summary 7-8'!C17,'Acct Summary 7-8'!D17,'Acct Summary 7-8'!F17)</f>
        <v>68258340</v>
      </c>
      <c r="G16" s="99"/>
      <c r="H16" s="81">
        <f>SUM(D16-F16)</f>
        <v>1821477</v>
      </c>
      <c r="I16" s="92"/>
      <c r="J16" s="81">
        <f>SUM('Acct Summary 7-8'!C81,'Acct Summary 7-8'!D81,'Acct Summary 7-8'!F81,'Acct Summary 7-8'!I81)</f>
        <v>47692496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115196162.538</v>
      </c>
      <c r="I31" s="330"/>
      <c r="J31" s="92"/>
      <c r="K31" s="92"/>
      <c r="L31" s="92"/>
      <c r="M31" s="92"/>
    </row>
    <row r="32" spans="1:13" ht="13.35" customHeight="1" x14ac:dyDescent="0.2">
      <c r="B32" s="2107" t="s">
        <v>2095</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20864652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G44" sqref="AG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1956</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Moline-Coal Valley SD 40</v>
      </c>
      <c r="E7" s="135"/>
      <c r="G7" s="136"/>
      <c r="H7" s="137"/>
      <c r="I7" s="137"/>
      <c r="J7" s="137"/>
      <c r="K7" s="137"/>
      <c r="L7"/>
      <c r="M7"/>
      <c r="N7"/>
      <c r="O7"/>
      <c r="P7"/>
    </row>
    <row r="8" spans="1:18" ht="12.75" x14ac:dyDescent="0.2">
      <c r="A8"/>
      <c r="B8"/>
      <c r="C8" s="133" t="s">
        <v>1316</v>
      </c>
      <c r="D8" s="138">
        <f>COVER!A13</f>
        <v>49081040022</v>
      </c>
      <c r="E8" s="139"/>
      <c r="G8"/>
      <c r="H8"/>
      <c r="I8"/>
      <c r="J8"/>
      <c r="K8"/>
      <c r="L8"/>
      <c r="M8"/>
      <c r="N8"/>
      <c r="O8"/>
      <c r="P8"/>
    </row>
    <row r="9" spans="1:18" ht="12.75" x14ac:dyDescent="0.2">
      <c r="A9"/>
      <c r="B9"/>
      <c r="C9" s="133" t="s">
        <v>809</v>
      </c>
      <c r="D9" s="332"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1629</v>
      </c>
      <c r="D12" s="153"/>
      <c r="E12" s="153"/>
      <c r="F12" s="153" t="s">
        <v>1270</v>
      </c>
      <c r="G12" s="1147"/>
      <c r="H12" s="1148">
        <f>SUM('Acct Summary 7-8'!C81+'Acct Summary 7-8'!D81+'Acct Summary 7-8'!F81+'Acct Summary 7-8'!I81+IF('Acct Summary 7-8'!G81&lt;0,'Acct Summary 7-8'!G81,"0")+IF('Acct Summary 7-8'!J81&lt;0,'Acct Summary 7-8'!J81,"0"))</f>
        <v>47692496</v>
      </c>
      <c r="I12" s="1149"/>
      <c r="J12" s="1149"/>
      <c r="K12" s="1150">
        <f>TRUNC((H12/H13*100000),5)/100000</f>
        <v>0.68054538440000001</v>
      </c>
      <c r="L12" s="1151"/>
      <c r="M12" s="101" t="s">
        <v>1339</v>
      </c>
      <c r="N12" s="101"/>
      <c r="O12" s="1152">
        <v>0.35</v>
      </c>
      <c r="P12" s="153"/>
      <c r="Q12" s="153"/>
    </row>
    <row r="13" spans="1:18" s="155" customFormat="1" ht="11.25" x14ac:dyDescent="0.2">
      <c r="A13" s="153"/>
      <c r="B13" s="1146"/>
      <c r="C13" s="2259" t="s">
        <v>1580</v>
      </c>
      <c r="D13" s="2260"/>
      <c r="E13" s="153"/>
      <c r="F13" s="325" t="s">
        <v>910</v>
      </c>
      <c r="G13" s="1147"/>
      <c r="H13" s="1148">
        <f>SUM('Acct Summary 7-8'!C8+'Acct Summary 7-8'!D8+'Acct Summary 7-8'!F8+'Acct Summary 7-8'!I8)+H14</f>
        <v>70079817</v>
      </c>
      <c r="I13" s="1149"/>
      <c r="J13" s="1149"/>
      <c r="K13" s="1003"/>
      <c r="L13" s="153"/>
      <c r="M13" s="101" t="s">
        <v>1340</v>
      </c>
      <c r="N13" s="101"/>
      <c r="O13" s="1153">
        <f>(O11*O12)</f>
        <v>1.4</v>
      </c>
      <c r="P13" s="153"/>
      <c r="Q13" s="153"/>
      <c r="R13" s="1154"/>
    </row>
    <row r="14" spans="1:18" s="155" customFormat="1" ht="11.25" x14ac:dyDescent="0.2">
      <c r="A14" s="153"/>
      <c r="B14" s="1146"/>
      <c r="C14" s="995" t="s">
        <v>1677</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68258340</v>
      </c>
      <c r="I17" s="1149"/>
      <c r="J17" s="1155"/>
      <c r="K17" s="1150">
        <f>TRUNC((H17/H18*100000),5)/100000</f>
        <v>0.97400853650000008</v>
      </c>
      <c r="L17" s="1151"/>
      <c r="M17" s="1112" t="s">
        <v>1367</v>
      </c>
      <c r="O17" s="1156" t="str">
        <f>IF(AND(O16="2", J20 &gt; 2),"1",IF(AND(O16 = "1", J20 &gt; 2),"2",IF(AND(O16="1", J20 &gt;1),"1","0")))</f>
        <v>0</v>
      </c>
      <c r="P17" s="153"/>
    </row>
    <row r="18" spans="1:18" s="155" customFormat="1" ht="11.25" x14ac:dyDescent="0.2">
      <c r="A18" s="153"/>
      <c r="B18" s="1146"/>
      <c r="C18" s="2259" t="s">
        <v>1572</v>
      </c>
      <c r="D18" s="2260"/>
      <c r="E18" s="153"/>
      <c r="F18" s="1134" t="s">
        <v>911</v>
      </c>
      <c r="G18" s="1147"/>
      <c r="H18" s="1148">
        <f>SUM('Acct Summary 7-8'!C8+'Acct Summary 7-8'!D8+'Acct Summary 7-8'!F8+'Acct Summary 7-8'!I8)+H19</f>
        <v>70079817</v>
      </c>
      <c r="I18" s="1149"/>
      <c r="J18" s="1149"/>
      <c r="K18" s="1003"/>
      <c r="L18" s="153"/>
      <c r="M18" s="101" t="s">
        <v>1339</v>
      </c>
      <c r="N18" s="101"/>
      <c r="O18" s="1003">
        <v>0.35</v>
      </c>
      <c r="P18" s="153"/>
    </row>
    <row r="19" spans="1:18" s="155" customFormat="1" ht="11.25" x14ac:dyDescent="0.2">
      <c r="A19" s="153"/>
      <c r="B19" s="1146"/>
      <c r="C19" s="995" t="s">
        <v>1677</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56" t="s">
        <v>1707</v>
      </c>
      <c r="D24" s="2256"/>
      <c r="E24" s="153"/>
      <c r="F24" s="153" t="s">
        <v>513</v>
      </c>
      <c r="G24" s="1147"/>
      <c r="H24" s="1148">
        <f>SUM('Assets-Liab 5-6'!C4+'Assets-Liab 5-6'!D4+'Assets-Liab 5-6'!F4+'Assets-Liab 5-6'!I4+'Assets-Liab 5-6'!C5+'Assets-Liab 5-6'!D5+'Assets-Liab 5-6'!F5+'Assets-Liab 5-6'!I5)</f>
        <v>47248399</v>
      </c>
      <c r="I24" s="674"/>
      <c r="J24" s="674"/>
      <c r="K24" s="1159">
        <f>TRUNC(((H24/H25*100000)/100000),2)</f>
        <v>249.19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189606.5</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29445975.605280001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20864652</v>
      </c>
      <c r="I32" s="1157"/>
      <c r="J32" s="1157"/>
      <c r="K32" s="1159">
        <f>TRUNC(100-((((H32/H33*100))*100)/100),2)</f>
        <v>81.88</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115196162.538</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1889</v>
      </c>
      <c r="I40" s="155"/>
      <c r="J40" s="155"/>
      <c r="K40" s="1003"/>
      <c r="L40" s="155"/>
      <c r="M40" s="155"/>
      <c r="N40" s="155"/>
      <c r="O40" s="153"/>
      <c r="P40" s="31"/>
      <c r="Q40" s="31"/>
    </row>
    <row r="41" spans="1:17" x14ac:dyDescent="0.2">
      <c r="G41" s="1005"/>
      <c r="H41" s="153" t="s">
        <v>1890</v>
      </c>
      <c r="M41" s="31"/>
      <c r="O41" s="31"/>
      <c r="P41" s="31"/>
      <c r="Q41" s="31"/>
    </row>
    <row r="42" spans="1:17" x14ac:dyDescent="0.2">
      <c r="A42" s="33" t="s">
        <v>1891</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90" workbookViewId="0">
      <pane ySplit="2" topLeftCell="A3" activePane="bottomLeft" state="frozen"/>
      <selection activeCell="AG44" sqref="AG44"/>
      <selection pane="bottomLeft" activeCell="AG44" sqref="AG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1" t="s">
        <v>1284</v>
      </c>
      <c r="B4" s="621"/>
      <c r="C4" s="677">
        <v>4566888</v>
      </c>
      <c r="D4" s="406">
        <v>169138</v>
      </c>
      <c r="E4" s="406">
        <v>217295</v>
      </c>
      <c r="F4" s="406">
        <v>408688</v>
      </c>
      <c r="G4" s="406">
        <v>68724</v>
      </c>
      <c r="H4" s="406">
        <v>1054440</v>
      </c>
      <c r="I4" s="406">
        <v>450118</v>
      </c>
      <c r="J4" s="430">
        <v>0</v>
      </c>
      <c r="K4" s="406">
        <v>0</v>
      </c>
      <c r="L4" s="406"/>
      <c r="M4" s="427"/>
      <c r="N4" s="476"/>
    </row>
    <row r="5" spans="1:14" x14ac:dyDescent="0.2">
      <c r="A5" s="471" t="s">
        <v>1151</v>
      </c>
      <c r="B5" s="39">
        <v>120</v>
      </c>
      <c r="C5" s="677">
        <v>27187902</v>
      </c>
      <c r="D5" s="406">
        <v>2096441</v>
      </c>
      <c r="E5" s="406">
        <v>2006927</v>
      </c>
      <c r="F5" s="406">
        <v>1390941</v>
      </c>
      <c r="G5" s="406">
        <v>3339570</v>
      </c>
      <c r="H5" s="406">
        <v>319396</v>
      </c>
      <c r="I5" s="406">
        <v>10978283</v>
      </c>
      <c r="J5" s="430">
        <v>1580715</v>
      </c>
      <c r="K5" s="433">
        <v>1131181</v>
      </c>
      <c r="L5" s="678">
        <v>833439</v>
      </c>
      <c r="M5" s="427"/>
      <c r="N5" s="476"/>
    </row>
    <row r="6" spans="1:14" ht="13.5" customHeight="1" x14ac:dyDescent="0.2">
      <c r="A6" s="470" t="s">
        <v>482</v>
      </c>
      <c r="B6" s="39">
        <v>130</v>
      </c>
      <c r="C6" s="677">
        <v>32686253</v>
      </c>
      <c r="D6" s="406">
        <v>7296039</v>
      </c>
      <c r="E6" s="406">
        <v>4424318</v>
      </c>
      <c r="F6" s="406">
        <v>1266592</v>
      </c>
      <c r="G6" s="433">
        <v>2149899</v>
      </c>
      <c r="H6" s="433"/>
      <c r="I6" s="406">
        <v>486402</v>
      </c>
      <c r="J6" s="681">
        <v>1301613</v>
      </c>
      <c r="K6" s="433">
        <v>486402</v>
      </c>
      <c r="L6" s="475"/>
      <c r="M6" s="427"/>
      <c r="N6" s="476"/>
    </row>
    <row r="7" spans="1:14" ht="13.5" customHeight="1" x14ac:dyDescent="0.2">
      <c r="A7" s="470" t="s">
        <v>483</v>
      </c>
      <c r="B7" s="39">
        <v>140</v>
      </c>
      <c r="C7" s="1045"/>
      <c r="D7" s="430"/>
      <c r="E7" s="430"/>
      <c r="F7" s="430"/>
      <c r="G7" s="430"/>
      <c r="H7" s="430"/>
      <c r="I7" s="430">
        <v>408908</v>
      </c>
      <c r="J7" s="430"/>
      <c r="K7" s="430">
        <v>408908</v>
      </c>
      <c r="L7" s="501"/>
      <c r="M7" s="427"/>
      <c r="N7" s="476"/>
    </row>
    <row r="8" spans="1:14" ht="13.5" customHeight="1" x14ac:dyDescent="0.2">
      <c r="A8" s="470" t="s">
        <v>306</v>
      </c>
      <c r="B8" s="39">
        <v>150</v>
      </c>
      <c r="C8" s="1045">
        <v>4437086</v>
      </c>
      <c r="D8" s="430"/>
      <c r="E8" s="430"/>
      <c r="F8" s="430">
        <v>539027</v>
      </c>
      <c r="G8" s="429"/>
      <c r="H8" s="430"/>
      <c r="I8" s="681"/>
      <c r="J8" s="681"/>
      <c r="K8" s="504"/>
      <c r="L8" s="508"/>
      <c r="M8" s="427"/>
      <c r="N8" s="476"/>
    </row>
    <row r="9" spans="1:14" ht="13.5" customHeight="1" x14ac:dyDescent="0.2">
      <c r="A9" s="470" t="s">
        <v>307</v>
      </c>
      <c r="B9" s="39">
        <v>160</v>
      </c>
      <c r="C9" s="1045">
        <v>20219</v>
      </c>
      <c r="D9" s="430"/>
      <c r="E9" s="430"/>
      <c r="F9" s="430"/>
      <c r="G9" s="430">
        <v>993</v>
      </c>
      <c r="H9" s="429"/>
      <c r="I9" s="430"/>
      <c r="J9" s="430"/>
      <c r="K9" s="430"/>
      <c r="L9" s="430"/>
      <c r="M9" s="427"/>
      <c r="N9" s="476"/>
    </row>
    <row r="10" spans="1:14" ht="13.5" customHeight="1" x14ac:dyDescent="0.2">
      <c r="A10" s="470" t="s">
        <v>1150</v>
      </c>
      <c r="B10" s="39">
        <v>170</v>
      </c>
      <c r="C10" s="677">
        <v>47993</v>
      </c>
      <c r="D10" s="406"/>
      <c r="E10" s="430"/>
      <c r="F10" s="406"/>
      <c r="G10" s="429"/>
      <c r="H10" s="412"/>
      <c r="I10" s="430"/>
      <c r="J10" s="430"/>
      <c r="K10" s="412"/>
      <c r="L10" s="412"/>
      <c r="M10" s="476"/>
      <c r="N10" s="476"/>
    </row>
    <row r="11" spans="1:14" ht="13.5" customHeight="1" x14ac:dyDescent="0.2">
      <c r="A11" s="470" t="s">
        <v>308</v>
      </c>
      <c r="B11" s="39">
        <v>180</v>
      </c>
      <c r="C11" s="1045">
        <v>5430</v>
      </c>
      <c r="D11" s="430"/>
      <c r="E11" s="430"/>
      <c r="F11" s="430"/>
      <c r="G11" s="430"/>
      <c r="H11" s="430"/>
      <c r="I11" s="429"/>
      <c r="J11" s="429">
        <v>18218</v>
      </c>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68951771</v>
      </c>
      <c r="D13" s="679">
        <f t="shared" ref="D13:L13" si="0">SUM(D4:D12)</f>
        <v>9561618</v>
      </c>
      <c r="E13" s="679">
        <f t="shared" si="0"/>
        <v>6648540</v>
      </c>
      <c r="F13" s="679">
        <f t="shared" si="0"/>
        <v>3605248</v>
      </c>
      <c r="G13" s="679">
        <f t="shared" si="0"/>
        <v>5559186</v>
      </c>
      <c r="H13" s="679">
        <f t="shared" si="0"/>
        <v>1373836</v>
      </c>
      <c r="I13" s="679">
        <f t="shared" si="0"/>
        <v>12323711</v>
      </c>
      <c r="J13" s="679">
        <f t="shared" si="0"/>
        <v>2900546</v>
      </c>
      <c r="K13" s="679">
        <f t="shared" si="0"/>
        <v>2026491</v>
      </c>
      <c r="L13" s="679">
        <f t="shared" si="0"/>
        <v>833439</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1690</v>
      </c>
      <c r="B15" s="536">
        <v>210</v>
      </c>
      <c r="C15" s="501"/>
      <c r="D15" s="501"/>
      <c r="E15" s="501"/>
      <c r="F15" s="501"/>
      <c r="G15" s="501"/>
      <c r="H15" s="501"/>
      <c r="I15" s="501"/>
      <c r="J15" s="501"/>
      <c r="K15" s="501"/>
      <c r="L15" s="501"/>
      <c r="M15" s="429">
        <v>0</v>
      </c>
      <c r="N15" s="709"/>
    </row>
    <row r="16" spans="1:14" s="694" customFormat="1" ht="12.75" customHeight="1" x14ac:dyDescent="0.2">
      <c r="A16" s="708" t="s">
        <v>1691</v>
      </c>
      <c r="B16" s="536">
        <v>220</v>
      </c>
      <c r="C16" s="501"/>
      <c r="D16" s="501"/>
      <c r="E16" s="501"/>
      <c r="F16" s="501"/>
      <c r="G16" s="501"/>
      <c r="H16" s="501"/>
      <c r="I16" s="501"/>
      <c r="J16" s="501"/>
      <c r="K16" s="501"/>
      <c r="L16" s="501"/>
      <c r="M16" s="430">
        <v>1135499</v>
      </c>
      <c r="N16" s="709"/>
    </row>
    <row r="17" spans="1:14" s="694" customFormat="1" ht="12.75" customHeight="1" x14ac:dyDescent="0.2">
      <c r="A17" s="708" t="s">
        <v>1692</v>
      </c>
      <c r="B17" s="536">
        <v>230</v>
      </c>
      <c r="C17" s="501"/>
      <c r="D17" s="501"/>
      <c r="E17" s="501"/>
      <c r="F17" s="501"/>
      <c r="G17" s="501"/>
      <c r="H17" s="501"/>
      <c r="I17" s="501"/>
      <c r="J17" s="501"/>
      <c r="K17" s="501"/>
      <c r="L17" s="501"/>
      <c r="M17" s="430">
        <v>110527328</v>
      </c>
      <c r="N17" s="709"/>
    </row>
    <row r="18" spans="1:14" s="694" customFormat="1" ht="12.75" customHeight="1" x14ac:dyDescent="0.2">
      <c r="A18" s="708" t="s">
        <v>1693</v>
      </c>
      <c r="B18" s="536">
        <v>240</v>
      </c>
      <c r="C18" s="501"/>
      <c r="D18" s="501"/>
      <c r="E18" s="501"/>
      <c r="F18" s="501"/>
      <c r="G18" s="501"/>
      <c r="H18" s="501"/>
      <c r="I18" s="501"/>
      <c r="J18" s="501"/>
      <c r="K18" s="501"/>
      <c r="L18" s="501"/>
      <c r="M18" s="430">
        <v>8531064</v>
      </c>
      <c r="N18" s="709"/>
    </row>
    <row r="19" spans="1:14" s="694" customFormat="1" ht="12.75" customHeight="1" x14ac:dyDescent="0.2">
      <c r="A19" s="708" t="s">
        <v>1694</v>
      </c>
      <c r="B19" s="536">
        <v>250</v>
      </c>
      <c r="C19" s="501"/>
      <c r="D19" s="501"/>
      <c r="E19" s="501"/>
      <c r="F19" s="501"/>
      <c r="G19" s="501"/>
      <c r="H19" s="501"/>
      <c r="I19" s="501"/>
      <c r="J19" s="501"/>
      <c r="K19" s="501"/>
      <c r="L19" s="501"/>
      <c r="M19" s="430">
        <v>5182694</v>
      </c>
      <c r="N19" s="709"/>
    </row>
    <row r="20" spans="1:14" s="694" customFormat="1" ht="12.75" customHeight="1" x14ac:dyDescent="0.2">
      <c r="A20" s="708" t="s">
        <v>1695</v>
      </c>
      <c r="B20" s="536">
        <v>260</v>
      </c>
      <c r="C20" s="501"/>
      <c r="D20" s="501"/>
      <c r="E20" s="501"/>
      <c r="F20" s="501"/>
      <c r="G20" s="501"/>
      <c r="H20" s="501"/>
      <c r="I20" s="501"/>
      <c r="J20" s="501"/>
      <c r="K20" s="501"/>
      <c r="L20" s="501"/>
      <c r="M20" s="430">
        <v>374637</v>
      </c>
      <c r="N20" s="709"/>
    </row>
    <row r="21" spans="1:14" s="694" customFormat="1" ht="12.75" customHeight="1" x14ac:dyDescent="0.2">
      <c r="A21" s="708" t="s">
        <v>1696</v>
      </c>
      <c r="B21" s="536">
        <v>340</v>
      </c>
      <c r="C21" s="501"/>
      <c r="D21" s="501"/>
      <c r="E21" s="501"/>
      <c r="F21" s="501"/>
      <c r="G21" s="501"/>
      <c r="H21" s="501"/>
      <c r="I21" s="501"/>
      <c r="J21" s="501"/>
      <c r="K21" s="501"/>
      <c r="L21" s="501"/>
      <c r="M21" s="710"/>
      <c r="N21" s="430"/>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20864652</v>
      </c>
    </row>
    <row r="23" spans="1:14" ht="13.5" customHeight="1" thickBot="1" x14ac:dyDescent="0.25">
      <c r="A23" s="458" t="s">
        <v>729</v>
      </c>
      <c r="B23" s="714"/>
      <c r="C23" s="427"/>
      <c r="D23" s="427"/>
      <c r="E23" s="427"/>
      <c r="F23" s="427"/>
      <c r="G23" s="427"/>
      <c r="H23" s="427"/>
      <c r="I23" s="427"/>
      <c r="J23" s="427"/>
      <c r="K23" s="427"/>
      <c r="L23" s="427"/>
      <c r="M23" s="683">
        <f>SUM(M15:M22)</f>
        <v>125751222</v>
      </c>
      <c r="N23" s="683">
        <f>SUM(N21:N22)</f>
        <v>20864652</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0" t="s">
        <v>731</v>
      </c>
      <c r="B25" s="39">
        <v>410</v>
      </c>
      <c r="C25" s="429">
        <v>817816</v>
      </c>
      <c r="D25" s="429"/>
      <c r="E25" s="429"/>
      <c r="F25" s="429"/>
      <c r="G25" s="429"/>
      <c r="H25" s="504"/>
      <c r="I25" s="427"/>
      <c r="J25" s="429"/>
      <c r="K25" s="429"/>
      <c r="L25" s="427"/>
      <c r="M25" s="427"/>
      <c r="N25" s="427"/>
    </row>
    <row r="26" spans="1:14" x14ac:dyDescent="0.2">
      <c r="A26" s="470" t="s">
        <v>732</v>
      </c>
      <c r="B26" s="39">
        <v>420</v>
      </c>
      <c r="C26" s="430">
        <v>314</v>
      </c>
      <c r="D26" s="430"/>
      <c r="E26" s="430"/>
      <c r="F26" s="430"/>
      <c r="G26" s="430"/>
      <c r="H26" s="430"/>
      <c r="I26" s="430"/>
      <c r="J26" s="681"/>
      <c r="K26" s="430"/>
      <c r="L26" s="427"/>
      <c r="M26" s="427"/>
      <c r="N26" s="427"/>
    </row>
    <row r="27" spans="1:14" ht="13.5" customHeight="1" x14ac:dyDescent="0.2">
      <c r="A27" s="470" t="s">
        <v>733</v>
      </c>
      <c r="B27" s="39">
        <v>430</v>
      </c>
      <c r="C27" s="430">
        <v>1004698</v>
      </c>
      <c r="D27" s="430">
        <v>123736</v>
      </c>
      <c r="E27" s="430"/>
      <c r="F27" s="430">
        <v>10747</v>
      </c>
      <c r="G27" s="430"/>
      <c r="H27" s="430">
        <v>26298</v>
      </c>
      <c r="I27" s="430"/>
      <c r="J27" s="430">
        <v>33956</v>
      </c>
      <c r="K27" s="430">
        <v>107040</v>
      </c>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v>8513472</v>
      </c>
      <c r="D30" s="681">
        <v>9230</v>
      </c>
      <c r="E30" s="430"/>
      <c r="F30" s="430"/>
      <c r="G30" s="430">
        <v>233527</v>
      </c>
      <c r="H30" s="430"/>
      <c r="I30" s="430"/>
      <c r="J30" s="430"/>
      <c r="K30" s="429"/>
      <c r="L30" s="427"/>
      <c r="M30" s="427"/>
      <c r="N30" s="427"/>
    </row>
    <row r="31" spans="1:14" ht="13.5" customHeight="1" x14ac:dyDescent="0.2">
      <c r="A31" s="470" t="s">
        <v>737</v>
      </c>
      <c r="B31" s="39">
        <v>480</v>
      </c>
      <c r="C31" s="406">
        <v>34164</v>
      </c>
      <c r="D31" s="430"/>
      <c r="E31" s="430"/>
      <c r="F31" s="406"/>
      <c r="G31" s="430"/>
      <c r="H31" s="430"/>
      <c r="I31" s="430"/>
      <c r="J31" s="430"/>
      <c r="K31" s="430"/>
      <c r="L31" s="427"/>
      <c r="M31" s="427"/>
      <c r="N31" s="427"/>
    </row>
    <row r="32" spans="1:14" ht="13.5" customHeight="1" x14ac:dyDescent="0.2">
      <c r="A32" s="472" t="s">
        <v>738</v>
      </c>
      <c r="B32" s="41">
        <v>490</v>
      </c>
      <c r="C32" s="680">
        <v>28488991</v>
      </c>
      <c r="D32" s="680">
        <v>5900105</v>
      </c>
      <c r="E32" s="681">
        <v>3577822</v>
      </c>
      <c r="F32" s="681">
        <v>1452892</v>
      </c>
      <c r="G32" s="681">
        <v>1865826</v>
      </c>
      <c r="H32" s="681"/>
      <c r="I32" s="681">
        <v>393342</v>
      </c>
      <c r="J32" s="681">
        <v>1052578</v>
      </c>
      <c r="K32" s="504">
        <v>393340</v>
      </c>
      <c r="L32" s="427"/>
      <c r="M32" s="427"/>
      <c r="N32" s="427"/>
    </row>
    <row r="33" spans="1:14" ht="13.5" customHeight="1" x14ac:dyDescent="0.2">
      <c r="A33" s="619" t="s">
        <v>342</v>
      </c>
      <c r="B33" s="41">
        <v>493</v>
      </c>
      <c r="C33" s="430">
        <v>345</v>
      </c>
      <c r="D33" s="430"/>
      <c r="E33" s="430"/>
      <c r="F33" s="430"/>
      <c r="G33" s="430"/>
      <c r="H33" s="430"/>
      <c r="I33" s="430"/>
      <c r="J33" s="430"/>
      <c r="K33" s="430"/>
      <c r="L33" s="430">
        <v>833439</v>
      </c>
      <c r="M33" s="427"/>
      <c r="N33" s="476"/>
    </row>
    <row r="34" spans="1:14" ht="13.5" customHeight="1" thickBot="1" x14ac:dyDescent="0.25">
      <c r="A34" s="1064" t="s">
        <v>740</v>
      </c>
      <c r="B34" s="715"/>
      <c r="C34" s="1087">
        <f>SUM(C25:C33)</f>
        <v>38859800</v>
      </c>
      <c r="D34" s="1087">
        <f t="shared" ref="D34:K34" si="1">SUM(D25:D33)</f>
        <v>6033071</v>
      </c>
      <c r="E34" s="1087">
        <f t="shared" si="1"/>
        <v>3577822</v>
      </c>
      <c r="F34" s="1087">
        <f t="shared" si="1"/>
        <v>1463639</v>
      </c>
      <c r="G34" s="1087">
        <f t="shared" si="1"/>
        <v>2099353</v>
      </c>
      <c r="H34" s="1087">
        <f t="shared" si="1"/>
        <v>26298</v>
      </c>
      <c r="I34" s="1087">
        <f t="shared" si="1"/>
        <v>393342</v>
      </c>
      <c r="J34" s="1087">
        <f t="shared" si="1"/>
        <v>1086534</v>
      </c>
      <c r="K34" s="1087">
        <f t="shared" si="1"/>
        <v>500380</v>
      </c>
      <c r="L34" s="1047">
        <f>SUM(L33)</f>
        <v>833439</v>
      </c>
      <c r="M34" s="427"/>
      <c r="N34" s="508"/>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20864652</v>
      </c>
    </row>
    <row r="37" spans="1:14" ht="13.5" thickBot="1" x14ac:dyDescent="0.25">
      <c r="A37" s="458" t="s">
        <v>739</v>
      </c>
      <c r="B37" s="714"/>
      <c r="C37" s="501"/>
      <c r="D37" s="501"/>
      <c r="E37" s="501"/>
      <c r="F37" s="501"/>
      <c r="G37" s="501"/>
      <c r="H37" s="501"/>
      <c r="I37" s="501"/>
      <c r="J37" s="501"/>
      <c r="K37" s="501"/>
      <c r="L37" s="508"/>
      <c r="M37" s="427"/>
      <c r="N37" s="683">
        <f>SUM(N36:N36)</f>
        <v>20864652</v>
      </c>
    </row>
    <row r="38" spans="1:14" customFormat="1" ht="13.5" customHeight="1" thickTop="1" x14ac:dyDescent="0.2">
      <c r="A38" s="618" t="s">
        <v>485</v>
      </c>
      <c r="B38" s="536">
        <v>714</v>
      </c>
      <c r="C38" s="717">
        <v>4513781</v>
      </c>
      <c r="D38" s="717">
        <v>366179</v>
      </c>
      <c r="E38" s="717">
        <v>3070718</v>
      </c>
      <c r="F38" s="717">
        <v>2141609</v>
      </c>
      <c r="G38" s="717">
        <v>3459833</v>
      </c>
      <c r="H38" s="717">
        <v>1347538</v>
      </c>
      <c r="I38" s="717">
        <v>7772220</v>
      </c>
      <c r="J38" s="716">
        <v>1814012</v>
      </c>
      <c r="K38" s="717">
        <v>1526111</v>
      </c>
      <c r="L38" s="1088"/>
      <c r="M38" s="684"/>
      <c r="N38" s="684"/>
    </row>
    <row r="39" spans="1:14" customFormat="1" ht="13.5" customHeight="1" x14ac:dyDescent="0.2">
      <c r="A39" s="618" t="s">
        <v>398</v>
      </c>
      <c r="B39" s="536">
        <v>730</v>
      </c>
      <c r="C39" s="717">
        <f>19249167+6329023</f>
        <v>25578190</v>
      </c>
      <c r="D39" s="717">
        <v>3162368</v>
      </c>
      <c r="E39" s="717"/>
      <c r="F39" s="717"/>
      <c r="G39" s="717"/>
      <c r="H39" s="717"/>
      <c r="I39" s="717">
        <v>4158149</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125751222</v>
      </c>
      <c r="N40" s="684"/>
    </row>
    <row r="41" spans="1:14" ht="13.5" customHeight="1" thickBot="1" x14ac:dyDescent="0.25">
      <c r="A41" s="458" t="s">
        <v>741</v>
      </c>
      <c r="B41" s="449"/>
      <c r="C41" s="479">
        <f>(SUM(C34,C37,C38,C39))</f>
        <v>68951771</v>
      </c>
      <c r="D41" s="479">
        <f t="shared" ref="D41:L41" si="2">SUM(D34,D37,D38:D39)</f>
        <v>9561618</v>
      </c>
      <c r="E41" s="479">
        <f t="shared" si="2"/>
        <v>6648540</v>
      </c>
      <c r="F41" s="479">
        <f t="shared" si="2"/>
        <v>3605248</v>
      </c>
      <c r="G41" s="479">
        <f t="shared" si="2"/>
        <v>5559186</v>
      </c>
      <c r="H41" s="479">
        <f t="shared" si="2"/>
        <v>1373836</v>
      </c>
      <c r="I41" s="479">
        <f t="shared" si="2"/>
        <v>12323711</v>
      </c>
      <c r="J41" s="479">
        <f t="shared" si="2"/>
        <v>2900546</v>
      </c>
      <c r="K41" s="479">
        <f t="shared" si="2"/>
        <v>2026491</v>
      </c>
      <c r="L41" s="479">
        <f t="shared" si="2"/>
        <v>833439</v>
      </c>
      <c r="M41" s="479">
        <f>SUM(M40)</f>
        <v>125751222</v>
      </c>
      <c r="N41" s="479">
        <f>SUM(N37)</f>
        <v>20864652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3" activePane="bottomLeft" state="frozenSplit"/>
      <selection activeCell="AG44" sqref="AG44"/>
      <selection pane="bottomLeft" activeCell="AG44" sqref="AG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1885</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6"/>
    </row>
    <row r="4" spans="1:13" x14ac:dyDescent="0.2">
      <c r="A4" s="722" t="s">
        <v>1881</v>
      </c>
      <c r="B4" s="291">
        <v>1000</v>
      </c>
      <c r="C4" s="685">
        <f>'Revenues 9-14'!C109</f>
        <v>35388209</v>
      </c>
      <c r="D4" s="685">
        <f>'Revenues 9-14'!D109</f>
        <v>6680772</v>
      </c>
      <c r="E4" s="685">
        <f>'Revenues 9-14'!E109</f>
        <v>3957614</v>
      </c>
      <c r="F4" s="685">
        <f>'Revenues 9-14'!F109</f>
        <v>995732</v>
      </c>
      <c r="G4" s="685">
        <f>'Revenues 9-14'!G109</f>
        <v>2213498</v>
      </c>
      <c r="H4" s="685">
        <f>'Revenues 9-14'!H109</f>
        <v>306892</v>
      </c>
      <c r="I4" s="685">
        <f>'Revenues 9-14'!I109</f>
        <v>469995</v>
      </c>
      <c r="J4" s="685">
        <f>'Revenues 9-14'!J109</f>
        <v>1125982</v>
      </c>
      <c r="K4" s="685">
        <f>'Revenues 9-14'!K109</f>
        <v>418832</v>
      </c>
      <c r="L4" s="38"/>
    </row>
    <row r="5" spans="1:13" ht="22.5" x14ac:dyDescent="0.2">
      <c r="A5" s="723" t="s">
        <v>1882</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1883</v>
      </c>
      <c r="B6" s="292">
        <v>3000</v>
      </c>
      <c r="C6" s="686">
        <f>'Revenues 9-14'!C173</f>
        <v>19388426</v>
      </c>
      <c r="D6" s="686">
        <f>'Revenues 9-14'!D173</f>
        <v>0</v>
      </c>
      <c r="E6" s="686">
        <f>'Revenues 9-14'!E173</f>
        <v>0</v>
      </c>
      <c r="F6" s="686">
        <f>'Revenues 9-14'!F173</f>
        <v>431354</v>
      </c>
      <c r="G6" s="686">
        <f>'Revenues 9-14'!G173</f>
        <v>0</v>
      </c>
      <c r="H6" s="686">
        <f>'Revenues 9-14'!H173</f>
        <v>0</v>
      </c>
      <c r="I6" s="686">
        <f>'Revenues 9-14'!I173</f>
        <v>0</v>
      </c>
      <c r="J6" s="686">
        <f>'Revenues 9-14'!J173</f>
        <v>0</v>
      </c>
      <c r="K6" s="686">
        <f>'Revenues 9-14'!K173</f>
        <v>0</v>
      </c>
      <c r="L6" s="38"/>
      <c r="M6" s="221"/>
    </row>
    <row r="7" spans="1:13" x14ac:dyDescent="0.2">
      <c r="A7" s="724" t="s">
        <v>1884</v>
      </c>
      <c r="B7" s="292">
        <v>4000</v>
      </c>
      <c r="C7" s="686">
        <f>'Revenues 9-14'!C274</f>
        <v>6725329</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61501964</v>
      </c>
      <c r="D8" s="479">
        <f t="shared" ref="D8:K8" si="0">SUM(D4:D7)</f>
        <v>6680772</v>
      </c>
      <c r="E8" s="479">
        <f t="shared" si="0"/>
        <v>3957614</v>
      </c>
      <c r="F8" s="479">
        <f t="shared" si="0"/>
        <v>1427086</v>
      </c>
      <c r="G8" s="479">
        <f t="shared" si="0"/>
        <v>2213498</v>
      </c>
      <c r="H8" s="479">
        <f t="shared" si="0"/>
        <v>306892</v>
      </c>
      <c r="I8" s="479">
        <f t="shared" si="0"/>
        <v>469995</v>
      </c>
      <c r="J8" s="479">
        <f t="shared" si="0"/>
        <v>1125982</v>
      </c>
      <c r="K8" s="479">
        <f t="shared" si="0"/>
        <v>418832</v>
      </c>
      <c r="L8" s="38"/>
    </row>
    <row r="9" spans="1:13" ht="15" thickTop="1" x14ac:dyDescent="0.2">
      <c r="A9" s="1007" t="s">
        <v>343</v>
      </c>
      <c r="B9" s="450">
        <v>3998</v>
      </c>
      <c r="C9" s="412">
        <v>15158233</v>
      </c>
      <c r="D9" s="483"/>
      <c r="E9" s="412"/>
      <c r="F9" s="412"/>
      <c r="G9" s="690"/>
      <c r="H9" s="412"/>
      <c r="I9" s="488" t="s">
        <v>1365</v>
      </c>
      <c r="J9" s="429"/>
      <c r="K9" s="412"/>
      <c r="L9" s="38"/>
    </row>
    <row r="10" spans="1:13" s="47" customFormat="1" ht="13.5" thickBot="1" x14ac:dyDescent="0.25">
      <c r="A10" s="458" t="s">
        <v>1369</v>
      </c>
      <c r="B10" s="451"/>
      <c r="C10" s="479">
        <f>SUM(C8:C9)</f>
        <v>76660197</v>
      </c>
      <c r="D10" s="479">
        <f t="shared" ref="D10:K10" si="1">SUM(D8:D9)</f>
        <v>6680772</v>
      </c>
      <c r="E10" s="479">
        <f t="shared" si="1"/>
        <v>3957614</v>
      </c>
      <c r="F10" s="479">
        <f t="shared" si="1"/>
        <v>1427086</v>
      </c>
      <c r="G10" s="479">
        <f t="shared" si="1"/>
        <v>2213498</v>
      </c>
      <c r="H10" s="479">
        <f t="shared" si="1"/>
        <v>306892</v>
      </c>
      <c r="I10" s="479">
        <f t="shared" si="1"/>
        <v>469995</v>
      </c>
      <c r="J10" s="479">
        <f t="shared" si="1"/>
        <v>1125982</v>
      </c>
      <c r="K10" s="479">
        <f t="shared" si="1"/>
        <v>418832</v>
      </c>
      <c r="L10" s="497"/>
    </row>
    <row r="11" spans="1:13" s="47" customFormat="1" ht="18" customHeight="1" thickTop="1" x14ac:dyDescent="0.2">
      <c r="A11" s="1865" t="s">
        <v>1373</v>
      </c>
      <c r="B11" s="1866"/>
      <c r="C11" s="1838"/>
      <c r="D11" s="1839"/>
      <c r="E11" s="1839"/>
      <c r="F11" s="1839"/>
      <c r="G11" s="1839"/>
      <c r="H11" s="1839"/>
      <c r="I11" s="1839"/>
      <c r="J11" s="1839"/>
      <c r="K11" s="1840"/>
      <c r="L11" s="497"/>
    </row>
    <row r="12" spans="1:13" x14ac:dyDescent="0.2">
      <c r="A12" s="724" t="s">
        <v>524</v>
      </c>
      <c r="B12" s="292">
        <v>1000</v>
      </c>
      <c r="C12" s="685">
        <f>'Expenditures 15-22'!K33</f>
        <v>44983084</v>
      </c>
      <c r="D12" s="492" t="s">
        <v>1365</v>
      </c>
      <c r="E12" s="427" t="s">
        <v>1365</v>
      </c>
      <c r="F12" s="427" t="s">
        <v>1365</v>
      </c>
      <c r="G12" s="685">
        <f>'Expenditures 15-22'!K223</f>
        <v>588968</v>
      </c>
      <c r="H12" s="425"/>
      <c r="I12" s="427" t="s">
        <v>1365</v>
      </c>
      <c r="J12" s="427" t="s">
        <v>1365</v>
      </c>
      <c r="K12" s="425" t="s">
        <v>1365</v>
      </c>
      <c r="L12" s="38"/>
    </row>
    <row r="13" spans="1:13" x14ac:dyDescent="0.2">
      <c r="A13" s="724" t="s">
        <v>525</v>
      </c>
      <c r="B13" s="292">
        <v>2000</v>
      </c>
      <c r="C13" s="686">
        <f>'Expenditures 15-22'!K74</f>
        <v>15685119</v>
      </c>
      <c r="D13" s="686">
        <f>'Expenditures 15-22'!K129</f>
        <v>6380692</v>
      </c>
      <c r="E13" s="476" t="s">
        <v>1365</v>
      </c>
      <c r="F13" s="686">
        <f>'Expenditures 15-22'!K178</f>
        <v>921874</v>
      </c>
      <c r="G13" s="686">
        <f>'Expenditures 15-22'!K273</f>
        <v>1477048</v>
      </c>
      <c r="H13" s="686">
        <f>'Expenditures 15-22'!K296</f>
        <v>118147</v>
      </c>
      <c r="I13" s="427" t="s">
        <v>1365</v>
      </c>
      <c r="J13" s="739">
        <f>'Expenditures 15-22'!K323</f>
        <v>940287</v>
      </c>
      <c r="K13" s="691">
        <f>'Expenditures 15-22'!K341</f>
        <v>610400</v>
      </c>
      <c r="L13" s="38"/>
    </row>
    <row r="14" spans="1:13" x14ac:dyDescent="0.2">
      <c r="A14" s="724" t="s">
        <v>517</v>
      </c>
      <c r="B14" s="292">
        <v>3000</v>
      </c>
      <c r="C14" s="686">
        <f>'Expenditures 15-22'!K75</f>
        <v>185291</v>
      </c>
      <c r="D14" s="686">
        <f>'Expenditures 15-22'!K130</f>
        <v>0</v>
      </c>
      <c r="E14" s="492" t="s">
        <v>1365</v>
      </c>
      <c r="F14" s="686">
        <f>'Expenditures 15-22'!K179</f>
        <v>0</v>
      </c>
      <c r="G14" s="686">
        <f>'Expenditures 15-22'!K274</f>
        <v>467</v>
      </c>
      <c r="H14" s="484"/>
      <c r="I14" s="427" t="s">
        <v>1365</v>
      </c>
      <c r="J14" s="427" t="s">
        <v>1365</v>
      </c>
      <c r="K14" s="484" t="s">
        <v>1365</v>
      </c>
      <c r="L14" s="38"/>
    </row>
    <row r="15" spans="1:13" x14ac:dyDescent="0.2">
      <c r="A15" s="724" t="s">
        <v>113</v>
      </c>
      <c r="B15" s="292">
        <v>4000</v>
      </c>
      <c r="C15" s="686">
        <f>'Expenditures 15-22'!K102</f>
        <v>102280</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3781449</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60955774</v>
      </c>
      <c r="D17" s="479">
        <f t="shared" si="2"/>
        <v>6380692</v>
      </c>
      <c r="E17" s="479">
        <f t="shared" si="2"/>
        <v>3781449</v>
      </c>
      <c r="F17" s="479">
        <f t="shared" si="2"/>
        <v>921874</v>
      </c>
      <c r="G17" s="479">
        <f t="shared" si="2"/>
        <v>2066483</v>
      </c>
      <c r="H17" s="479">
        <f t="shared" si="2"/>
        <v>118147</v>
      </c>
      <c r="I17" s="427"/>
      <c r="J17" s="479">
        <f>SUM(J12:J16)</f>
        <v>940287</v>
      </c>
      <c r="K17" s="479">
        <f>SUM(K12:K16)</f>
        <v>610400</v>
      </c>
      <c r="L17" s="38"/>
    </row>
    <row r="18" spans="1:12" ht="15" customHeight="1" thickTop="1" x14ac:dyDescent="0.2">
      <c r="A18" s="1008" t="s">
        <v>1298</v>
      </c>
      <c r="B18" s="257">
        <v>4180</v>
      </c>
      <c r="C18" s="685">
        <f t="shared" ref="C18:H18" si="3">C9</f>
        <v>15158233</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76114007</v>
      </c>
      <c r="D19" s="479">
        <f t="shared" si="4"/>
        <v>6380692</v>
      </c>
      <c r="E19" s="479">
        <f t="shared" si="4"/>
        <v>3781449</v>
      </c>
      <c r="F19" s="479">
        <f t="shared" si="4"/>
        <v>921874</v>
      </c>
      <c r="G19" s="479">
        <f t="shared" si="4"/>
        <v>2066483</v>
      </c>
      <c r="H19" s="479">
        <f t="shared" si="4"/>
        <v>118147</v>
      </c>
      <c r="I19" s="427"/>
      <c r="J19" s="479">
        <f>SUM(J17:J18)</f>
        <v>940287</v>
      </c>
      <c r="K19" s="479">
        <f>SUM(K17:K18)</f>
        <v>610400</v>
      </c>
      <c r="L19" s="38"/>
    </row>
    <row r="20" spans="1:12" ht="27" thickTop="1" thickBot="1" x14ac:dyDescent="0.25">
      <c r="A20" s="452" t="s">
        <v>1299</v>
      </c>
      <c r="B20" s="453"/>
      <c r="C20" s="1006">
        <f>C8-C17</f>
        <v>546190</v>
      </c>
      <c r="D20" s="1006">
        <f t="shared" ref="D20:K20" si="5">D8-D17</f>
        <v>300080</v>
      </c>
      <c r="E20" s="1006">
        <f t="shared" si="5"/>
        <v>176165</v>
      </c>
      <c r="F20" s="1006">
        <f t="shared" si="5"/>
        <v>505212</v>
      </c>
      <c r="G20" s="1006">
        <f t="shared" si="5"/>
        <v>147015</v>
      </c>
      <c r="H20" s="1006">
        <f t="shared" si="5"/>
        <v>188745</v>
      </c>
      <c r="I20" s="1006">
        <f t="shared" si="5"/>
        <v>469995</v>
      </c>
      <c r="J20" s="1006">
        <f t="shared" si="5"/>
        <v>185695</v>
      </c>
      <c r="K20" s="1006">
        <f t="shared" si="5"/>
        <v>-191568</v>
      </c>
      <c r="L20" s="38"/>
    </row>
    <row r="21" spans="1:12" ht="18" customHeight="1" thickTop="1" x14ac:dyDescent="0.2">
      <c r="A21" s="1867" t="s">
        <v>679</v>
      </c>
      <c r="B21" s="1868"/>
      <c r="C21" s="1838"/>
      <c r="D21" s="1839"/>
      <c r="E21" s="1839"/>
      <c r="F21" s="1839"/>
      <c r="G21" s="1839"/>
      <c r="H21" s="1839"/>
      <c r="I21" s="1839"/>
      <c r="J21" s="1839"/>
      <c r="K21" s="1840"/>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1680</v>
      </c>
      <c r="B36" s="697">
        <v>7300</v>
      </c>
      <c r="C36" s="430"/>
      <c r="D36" s="430"/>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0</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6" t="s">
        <v>681</v>
      </c>
      <c r="B78" s="2267"/>
      <c r="C78" s="437">
        <f t="shared" ref="C78:K78" si="9">C20+C77</f>
        <v>546190</v>
      </c>
      <c r="D78" s="437">
        <f t="shared" si="9"/>
        <v>300080</v>
      </c>
      <c r="E78" s="437">
        <f t="shared" si="9"/>
        <v>176165</v>
      </c>
      <c r="F78" s="437">
        <f t="shared" si="9"/>
        <v>505212</v>
      </c>
      <c r="G78" s="437">
        <f t="shared" si="9"/>
        <v>147015</v>
      </c>
      <c r="H78" s="437">
        <f t="shared" si="9"/>
        <v>188745</v>
      </c>
      <c r="I78" s="437">
        <f t="shared" si="9"/>
        <v>469995</v>
      </c>
      <c r="J78" s="437">
        <f t="shared" si="9"/>
        <v>185695</v>
      </c>
      <c r="K78" s="437">
        <f t="shared" si="9"/>
        <v>-191568</v>
      </c>
      <c r="L78" s="499"/>
    </row>
    <row r="79" spans="1:12" ht="13.5" thickTop="1" x14ac:dyDescent="0.2">
      <c r="A79" s="810" t="s">
        <v>1951</v>
      </c>
      <c r="B79" s="454"/>
      <c r="C79" s="429">
        <v>29545781</v>
      </c>
      <c r="D79" s="693">
        <v>3228467</v>
      </c>
      <c r="E79" s="693">
        <v>2894553</v>
      </c>
      <c r="F79" s="693">
        <v>1636397</v>
      </c>
      <c r="G79" s="693">
        <v>3312818</v>
      </c>
      <c r="H79" s="693">
        <v>1158793</v>
      </c>
      <c r="I79" s="693">
        <v>11460374</v>
      </c>
      <c r="J79" s="693">
        <v>1628317</v>
      </c>
      <c r="K79" s="693">
        <v>1717679</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1952</v>
      </c>
      <c r="B81" s="451"/>
      <c r="C81" s="479">
        <f>(SUM(C78:C80))</f>
        <v>30091971</v>
      </c>
      <c r="D81" s="479">
        <f>SUM(D78:D80)</f>
        <v>3528547</v>
      </c>
      <c r="E81" s="479">
        <f t="shared" ref="E81:K81" si="10">SUM(E78:E80)</f>
        <v>3070718</v>
      </c>
      <c r="F81" s="479">
        <f t="shared" si="10"/>
        <v>2141609</v>
      </c>
      <c r="G81" s="479">
        <f t="shared" si="10"/>
        <v>3459833</v>
      </c>
      <c r="H81" s="479">
        <f t="shared" si="10"/>
        <v>1347538</v>
      </c>
      <c r="I81" s="479">
        <f t="shared" si="10"/>
        <v>11930369</v>
      </c>
      <c r="J81" s="479">
        <f t="shared" si="10"/>
        <v>1814012</v>
      </c>
      <c r="K81" s="479">
        <f t="shared" si="10"/>
        <v>1526111</v>
      </c>
      <c r="L81" s="38"/>
    </row>
    <row r="82" spans="1:12" ht="0.75" customHeight="1" thickTop="1" thickBot="1" x14ac:dyDescent="0.25">
      <c r="A82" s="622" t="s">
        <v>399</v>
      </c>
      <c r="B82" s="620"/>
      <c r="C82" s="1124">
        <f>(C81-C79)</f>
        <v>546190</v>
      </c>
      <c r="D82" s="1124">
        <f t="shared" ref="D82:K82" si="11">(D81-D79)</f>
        <v>300080</v>
      </c>
      <c r="E82" s="1124">
        <f t="shared" si="11"/>
        <v>176165</v>
      </c>
      <c r="F82" s="1124">
        <f t="shared" si="11"/>
        <v>505212</v>
      </c>
      <c r="G82" s="1124">
        <f t="shared" si="11"/>
        <v>147015</v>
      </c>
      <c r="H82" s="1124">
        <f t="shared" si="11"/>
        <v>188745</v>
      </c>
      <c r="I82" s="1124">
        <f t="shared" si="11"/>
        <v>469995</v>
      </c>
      <c r="J82" s="1124">
        <f t="shared" si="11"/>
        <v>185695</v>
      </c>
      <c r="K82" s="1124">
        <f t="shared" si="11"/>
        <v>-191568</v>
      </c>
    </row>
    <row r="83" spans="1:12" ht="14.25" hidden="1" thickTop="1" thickBot="1" x14ac:dyDescent="0.25">
      <c r="A83" s="719" t="s">
        <v>400</v>
      </c>
      <c r="B83" s="621"/>
      <c r="C83" s="1125">
        <f>C82/C81</f>
        <v>1.8150688766781012E-2</v>
      </c>
      <c r="D83" s="1125">
        <f t="shared" ref="D83:K83" si="12">D82/D81</f>
        <v>8.5043503742475296E-2</v>
      </c>
      <c r="E83" s="1125">
        <f t="shared" si="12"/>
        <v>5.73693188368323E-2</v>
      </c>
      <c r="F83" s="1125">
        <f t="shared" si="12"/>
        <v>0.23590300563735023</v>
      </c>
      <c r="G83" s="1125">
        <f t="shared" si="12"/>
        <v>4.249193530439186E-2</v>
      </c>
      <c r="H83" s="1125">
        <f t="shared" si="12"/>
        <v>0.14006655099893286</v>
      </c>
      <c r="I83" s="1125">
        <f t="shared" si="12"/>
        <v>3.9394841852754096E-2</v>
      </c>
      <c r="J83" s="1125">
        <f t="shared" si="12"/>
        <v>0.1023670185202744</v>
      </c>
      <c r="K83" s="1125">
        <f t="shared" si="12"/>
        <v>-0.12552691121419085</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G44" sqref="AG44"/>
      <selection pane="bottomLeft" activeCell="AG44" sqref="AG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1870</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438</v>
      </c>
      <c r="B4" s="1819">
        <v>1100</v>
      </c>
      <c r="C4" s="495"/>
      <c r="D4" s="495"/>
      <c r="E4" s="495"/>
      <c r="F4" s="550"/>
      <c r="G4" s="551"/>
      <c r="H4" s="552"/>
      <c r="I4" s="552"/>
      <c r="J4" s="552"/>
      <c r="K4" s="552"/>
    </row>
    <row r="5" spans="1:12" ht="14.25" x14ac:dyDescent="0.2">
      <c r="A5" s="900" t="s">
        <v>925</v>
      </c>
      <c r="B5" s="474"/>
      <c r="C5" s="412">
        <v>26951515</v>
      </c>
      <c r="D5" s="412">
        <v>6181540</v>
      </c>
      <c r="E5" s="406">
        <v>3794683</v>
      </c>
      <c r="F5" s="796">
        <v>988054</v>
      </c>
      <c r="G5" s="406">
        <v>922764</v>
      </c>
      <c r="H5" s="406"/>
      <c r="I5" s="406">
        <v>412103</v>
      </c>
      <c r="J5" s="430">
        <v>1118185</v>
      </c>
      <c r="K5" s="406">
        <v>412103</v>
      </c>
    </row>
    <row r="6" spans="1:12" ht="14.25" x14ac:dyDescent="0.2">
      <c r="A6" s="901" t="s">
        <v>474</v>
      </c>
      <c r="B6" s="39">
        <v>1130</v>
      </c>
      <c r="C6" s="406">
        <v>412103</v>
      </c>
      <c r="D6" s="406"/>
      <c r="E6" s="475"/>
      <c r="F6" s="475"/>
      <c r="G6" s="427"/>
      <c r="H6" s="427"/>
      <c r="I6" s="427"/>
      <c r="J6" s="427"/>
      <c r="K6" s="427"/>
    </row>
    <row r="7" spans="1:12" x14ac:dyDescent="0.2">
      <c r="A7" s="901" t="s">
        <v>116</v>
      </c>
      <c r="B7" s="258">
        <v>1140</v>
      </c>
      <c r="C7" s="406">
        <v>329682</v>
      </c>
      <c r="D7" s="406"/>
      <c r="E7" s="427"/>
      <c r="F7" s="430"/>
      <c r="G7" s="430"/>
      <c r="H7" s="430"/>
      <c r="I7" s="427"/>
      <c r="J7" s="427"/>
      <c r="K7" s="427"/>
    </row>
    <row r="8" spans="1:12" x14ac:dyDescent="0.2">
      <c r="A8" s="901" t="s">
        <v>475</v>
      </c>
      <c r="B8" s="39">
        <v>1150</v>
      </c>
      <c r="C8" s="475"/>
      <c r="D8" s="475"/>
      <c r="E8" s="501"/>
      <c r="F8" s="501"/>
      <c r="G8" s="412">
        <v>957393</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27693300</v>
      </c>
      <c r="D12" s="478">
        <f t="shared" si="0"/>
        <v>6181540</v>
      </c>
      <c r="E12" s="478">
        <f t="shared" si="0"/>
        <v>3794683</v>
      </c>
      <c r="F12" s="478">
        <f t="shared" si="0"/>
        <v>988054</v>
      </c>
      <c r="G12" s="478">
        <f t="shared" si="0"/>
        <v>1880157</v>
      </c>
      <c r="H12" s="478">
        <f t="shared" si="0"/>
        <v>0</v>
      </c>
      <c r="I12" s="478">
        <f t="shared" si="0"/>
        <v>412103</v>
      </c>
      <c r="J12" s="478">
        <f t="shared" si="0"/>
        <v>1118185</v>
      </c>
      <c r="K12" s="479">
        <f t="shared" si="0"/>
        <v>412103</v>
      </c>
    </row>
    <row r="13" spans="1:12" ht="18" customHeight="1" thickTop="1" x14ac:dyDescent="0.2">
      <c r="A13" s="725" t="s">
        <v>519</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4869249</v>
      </c>
      <c r="D16" s="406"/>
      <c r="E16" s="406"/>
      <c r="F16" s="406"/>
      <c r="G16" s="406">
        <v>316383</v>
      </c>
      <c r="H16" s="406"/>
      <c r="I16" s="406"/>
      <c r="J16" s="430"/>
      <c r="K16" s="406"/>
    </row>
    <row r="17" spans="1:11" ht="12.75" customHeight="1" x14ac:dyDescent="0.2">
      <c r="A17" s="901" t="s">
        <v>926</v>
      </c>
      <c r="B17" s="39">
        <v>1290</v>
      </c>
      <c r="C17" s="477">
        <v>65840</v>
      </c>
      <c r="D17" s="406"/>
      <c r="E17" s="406"/>
      <c r="F17" s="406"/>
      <c r="G17" s="406"/>
      <c r="H17" s="406"/>
      <c r="I17" s="406"/>
      <c r="J17" s="430"/>
      <c r="K17" s="406"/>
    </row>
    <row r="18" spans="1:11" ht="12.75" customHeight="1" thickBot="1" x14ac:dyDescent="0.25">
      <c r="A18" s="458" t="s">
        <v>617</v>
      </c>
      <c r="B18" s="451"/>
      <c r="C18" s="481">
        <f>SUM(C14:C17)</f>
        <v>4935089</v>
      </c>
      <c r="D18" s="481">
        <f t="shared" ref="D18:K18" si="1">SUM(D14:D17)</f>
        <v>0</v>
      </c>
      <c r="E18" s="481">
        <f t="shared" si="1"/>
        <v>0</v>
      </c>
      <c r="F18" s="481">
        <f t="shared" si="1"/>
        <v>0</v>
      </c>
      <c r="G18" s="481">
        <f t="shared" si="1"/>
        <v>316383</v>
      </c>
      <c r="H18" s="481">
        <f t="shared" si="1"/>
        <v>0</v>
      </c>
      <c r="I18" s="481">
        <f t="shared" si="1"/>
        <v>0</v>
      </c>
      <c r="J18" s="481">
        <f t="shared" si="1"/>
        <v>0</v>
      </c>
      <c r="K18" s="1060">
        <f t="shared" si="1"/>
        <v>0</v>
      </c>
    </row>
    <row r="19" spans="1:11" ht="18" customHeight="1" thickTop="1" x14ac:dyDescent="0.2">
      <c r="A19" s="725" t="s">
        <v>520</v>
      </c>
      <c r="B19" s="1810">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v>2375</v>
      </c>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v>557936</v>
      </c>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560311</v>
      </c>
      <c r="D40" s="427"/>
      <c r="E40" s="427"/>
      <c r="F40" s="427"/>
      <c r="G40" s="427"/>
      <c r="H40" s="427"/>
      <c r="I40" s="427"/>
      <c r="J40" s="427"/>
      <c r="K40" s="427"/>
    </row>
    <row r="41" spans="1:11" ht="18" customHeight="1" thickTop="1" x14ac:dyDescent="0.2">
      <c r="A41" s="725" t="s">
        <v>311</v>
      </c>
      <c r="B41" s="1810">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10">
        <v>1500</v>
      </c>
      <c r="C64" s="427"/>
      <c r="D64" s="427"/>
      <c r="E64" s="427"/>
      <c r="F64" s="427"/>
      <c r="G64" s="427"/>
      <c r="H64" s="427"/>
      <c r="I64" s="427"/>
      <c r="J64" s="427"/>
      <c r="K64" s="427"/>
    </row>
    <row r="65" spans="1:11" ht="12.75" customHeight="1" x14ac:dyDescent="0.2">
      <c r="A65" s="901" t="s">
        <v>627</v>
      </c>
      <c r="B65" s="39">
        <v>1510</v>
      </c>
      <c r="C65" s="406">
        <v>159156</v>
      </c>
      <c r="D65" s="406">
        <v>10332</v>
      </c>
      <c r="E65" s="406">
        <v>12370</v>
      </c>
      <c r="F65" s="430">
        <v>7678</v>
      </c>
      <c r="G65" s="406">
        <v>16958</v>
      </c>
      <c r="H65" s="406">
        <v>6845</v>
      </c>
      <c r="I65" s="406">
        <v>57892</v>
      </c>
      <c r="J65" s="430">
        <v>7797</v>
      </c>
      <c r="K65" s="406">
        <v>6729</v>
      </c>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159156</v>
      </c>
      <c r="D67" s="479">
        <f t="shared" ref="D67:K67" si="2">SUM(D65:D66)</f>
        <v>10332</v>
      </c>
      <c r="E67" s="479">
        <f t="shared" si="2"/>
        <v>12370</v>
      </c>
      <c r="F67" s="479">
        <f t="shared" si="2"/>
        <v>7678</v>
      </c>
      <c r="G67" s="479">
        <f t="shared" si="2"/>
        <v>16958</v>
      </c>
      <c r="H67" s="479">
        <f t="shared" si="2"/>
        <v>6845</v>
      </c>
      <c r="I67" s="479">
        <f t="shared" si="2"/>
        <v>57892</v>
      </c>
      <c r="J67" s="479">
        <f t="shared" si="2"/>
        <v>7797</v>
      </c>
      <c r="K67" s="479">
        <f t="shared" si="2"/>
        <v>6729</v>
      </c>
    </row>
    <row r="68" spans="1:11" ht="18" customHeight="1" thickTop="1" x14ac:dyDescent="0.2">
      <c r="A68" s="725" t="s">
        <v>523</v>
      </c>
      <c r="B68" s="1811">
        <v>1600</v>
      </c>
      <c r="C68" s="480"/>
      <c r="D68" s="427"/>
      <c r="E68" s="427"/>
      <c r="F68" s="427"/>
      <c r="G68" s="427"/>
      <c r="H68" s="427"/>
      <c r="I68" s="427"/>
      <c r="J68" s="427"/>
      <c r="K68" s="427"/>
    </row>
    <row r="69" spans="1:11" ht="12.75" customHeight="1" x14ac:dyDescent="0.2">
      <c r="A69" s="901" t="s">
        <v>752</v>
      </c>
      <c r="B69" s="39">
        <v>1611</v>
      </c>
      <c r="C69" s="406">
        <v>632086</v>
      </c>
      <c r="D69" s="427"/>
      <c r="E69" s="427"/>
      <c r="F69" s="427"/>
      <c r="G69" s="427"/>
      <c r="H69" s="427"/>
      <c r="I69" s="427"/>
      <c r="J69" s="427"/>
      <c r="K69" s="427"/>
    </row>
    <row r="70" spans="1:11" ht="12.75" customHeight="1" x14ac:dyDescent="0.2">
      <c r="A70" s="901" t="s">
        <v>1156</v>
      </c>
      <c r="B70" s="39">
        <v>1612</v>
      </c>
      <c r="C70" s="477"/>
      <c r="D70" s="427"/>
      <c r="E70" s="427"/>
      <c r="F70" s="427"/>
      <c r="G70" s="427"/>
      <c r="H70" s="427"/>
      <c r="I70" s="427"/>
      <c r="J70" s="427"/>
      <c r="K70" s="427"/>
    </row>
    <row r="71" spans="1:11" ht="12.75" customHeight="1" x14ac:dyDescent="0.2">
      <c r="A71" s="901" t="s">
        <v>310</v>
      </c>
      <c r="B71" s="39">
        <v>1613</v>
      </c>
      <c r="C71" s="477">
        <v>244647</v>
      </c>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9247</v>
      </c>
      <c r="D73" s="427"/>
      <c r="E73" s="427"/>
      <c r="F73" s="427"/>
      <c r="G73" s="427"/>
      <c r="H73" s="427"/>
      <c r="I73" s="427"/>
      <c r="J73" s="427"/>
      <c r="K73" s="427"/>
    </row>
    <row r="74" spans="1:11" ht="12.75" customHeight="1" x14ac:dyDescent="0.2">
      <c r="A74" s="901" t="s">
        <v>26</v>
      </c>
      <c r="B74" s="39">
        <v>1690</v>
      </c>
      <c r="C74" s="477">
        <v>25463</v>
      </c>
      <c r="D74" s="427"/>
      <c r="E74" s="427"/>
      <c r="F74" s="427"/>
      <c r="G74" s="427"/>
      <c r="H74" s="427"/>
      <c r="I74" s="427"/>
      <c r="J74" s="427"/>
      <c r="K74" s="427"/>
    </row>
    <row r="75" spans="1:11" ht="12.75" customHeight="1" thickBot="1" x14ac:dyDescent="0.25">
      <c r="A75" s="458" t="s">
        <v>628</v>
      </c>
      <c r="B75" s="451"/>
      <c r="C75" s="479">
        <f>SUM(C69:C74)</f>
        <v>911443</v>
      </c>
      <c r="D75" s="427"/>
      <c r="E75" s="427"/>
      <c r="F75" s="427"/>
      <c r="G75" s="427"/>
      <c r="H75" s="427"/>
      <c r="I75" s="427"/>
      <c r="J75" s="427"/>
      <c r="K75" s="427"/>
    </row>
    <row r="76" spans="1:11" ht="18" customHeight="1" thickTop="1" x14ac:dyDescent="0.2">
      <c r="A76" s="725" t="s">
        <v>1027</v>
      </c>
      <c r="B76" s="1811">
        <v>1700</v>
      </c>
      <c r="C76" s="480"/>
      <c r="D76" s="427"/>
      <c r="E76" s="427"/>
      <c r="F76" s="427"/>
      <c r="G76" s="427"/>
      <c r="H76" s="427"/>
      <c r="I76" s="427"/>
      <c r="J76" s="427"/>
      <c r="K76" s="427"/>
    </row>
    <row r="77" spans="1:11" ht="12.75" customHeight="1" x14ac:dyDescent="0.2">
      <c r="A77" s="901" t="s">
        <v>629</v>
      </c>
      <c r="B77" s="39">
        <v>1711</v>
      </c>
      <c r="C77" s="483">
        <v>134848</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630</v>
      </c>
      <c r="B79" s="39">
        <v>1720</v>
      </c>
      <c r="C79" s="477">
        <v>11350</v>
      </c>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146198</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632</v>
      </c>
      <c r="B84" s="39">
        <v>1811</v>
      </c>
      <c r="C84" s="406">
        <v>321743</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v>2607</v>
      </c>
      <c r="D92" s="427"/>
      <c r="E92" s="427"/>
      <c r="F92" s="427"/>
      <c r="G92" s="427"/>
      <c r="H92" s="427"/>
      <c r="I92" s="427"/>
      <c r="J92" s="427"/>
      <c r="K92" s="427"/>
    </row>
    <row r="93" spans="1:11" ht="12.75" customHeight="1" thickBot="1" x14ac:dyDescent="0.25">
      <c r="A93" s="458" t="s">
        <v>277</v>
      </c>
      <c r="B93" s="451"/>
      <c r="C93" s="479">
        <f>SUM(C84:C92)</f>
        <v>324350</v>
      </c>
      <c r="D93" s="427"/>
      <c r="E93" s="427"/>
      <c r="F93" s="427"/>
      <c r="G93" s="427"/>
      <c r="H93" s="427"/>
      <c r="I93" s="427"/>
      <c r="J93" s="427"/>
      <c r="K93" s="427"/>
    </row>
    <row r="94" spans="1:11" ht="18" customHeight="1" thickTop="1" x14ac:dyDescent="0.2">
      <c r="A94" s="725" t="s">
        <v>1331</v>
      </c>
      <c r="B94" s="1811">
        <v>1900</v>
      </c>
      <c r="C94" s="480"/>
      <c r="D94" s="425"/>
      <c r="E94" s="427"/>
      <c r="F94" s="427"/>
      <c r="G94" s="427"/>
      <c r="H94" s="427"/>
      <c r="I94" s="427"/>
      <c r="J94" s="427"/>
      <c r="K94" s="427"/>
    </row>
    <row r="95" spans="1:11" ht="12.75" customHeight="1" x14ac:dyDescent="0.2">
      <c r="A95" s="901" t="s">
        <v>1231</v>
      </c>
      <c r="B95" s="39">
        <v>1910</v>
      </c>
      <c r="C95" s="406"/>
      <c r="D95" s="477">
        <v>35300</v>
      </c>
      <c r="E95" s="425"/>
      <c r="F95" s="425"/>
      <c r="G95" s="425"/>
      <c r="H95" s="425"/>
      <c r="I95" s="425"/>
      <c r="J95" s="425"/>
      <c r="K95" s="425"/>
    </row>
    <row r="96" spans="1:11" ht="12.75" customHeight="1" x14ac:dyDescent="0.2">
      <c r="A96" s="901" t="s">
        <v>450</v>
      </c>
      <c r="B96" s="39">
        <v>1920</v>
      </c>
      <c r="C96" s="477">
        <v>41482</v>
      </c>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v>28246</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c r="F103" s="427"/>
      <c r="G103" s="427"/>
      <c r="H103" s="485"/>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1745</v>
      </c>
      <c r="B106" s="39">
        <v>1993</v>
      </c>
      <c r="C106" s="406"/>
      <c r="D106" s="485"/>
      <c r="E106" s="430"/>
      <c r="F106" s="430"/>
      <c r="G106" s="430"/>
      <c r="H106" s="430"/>
      <c r="I106" s="425"/>
      <c r="J106" s="430"/>
      <c r="K106" s="430"/>
    </row>
    <row r="107" spans="1:12" ht="12.75" customHeight="1" x14ac:dyDescent="0.2">
      <c r="A107" s="901" t="s">
        <v>81</v>
      </c>
      <c r="B107" s="39">
        <v>1999</v>
      </c>
      <c r="C107" s="477">
        <v>588634</v>
      </c>
      <c r="D107" s="406">
        <v>453600</v>
      </c>
      <c r="E107" s="406">
        <v>150561</v>
      </c>
      <c r="F107" s="406"/>
      <c r="G107" s="406"/>
      <c r="H107" s="406">
        <v>300047</v>
      </c>
      <c r="I107" s="406"/>
      <c r="J107" s="430"/>
      <c r="K107" s="406"/>
    </row>
    <row r="108" spans="1:12" ht="12.75" customHeight="1" thickBot="1" x14ac:dyDescent="0.25">
      <c r="A108" s="458" t="s">
        <v>566</v>
      </c>
      <c r="B108" s="728"/>
      <c r="C108" s="478">
        <f>SUM(C95:C107)</f>
        <v>658362</v>
      </c>
      <c r="D108" s="478">
        <f t="shared" ref="D108:K108" si="3">SUM(D95:D107)</f>
        <v>488900</v>
      </c>
      <c r="E108" s="478">
        <f t="shared" si="3"/>
        <v>150561</v>
      </c>
      <c r="F108" s="478">
        <f t="shared" si="3"/>
        <v>0</v>
      </c>
      <c r="G108" s="478">
        <f t="shared" si="3"/>
        <v>0</v>
      </c>
      <c r="H108" s="478">
        <f t="shared" si="3"/>
        <v>300047</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35388209</v>
      </c>
      <c r="D109" s="487">
        <f t="shared" si="4"/>
        <v>6680772</v>
      </c>
      <c r="E109" s="487">
        <f t="shared" si="4"/>
        <v>3957614</v>
      </c>
      <c r="F109" s="487">
        <f t="shared" si="4"/>
        <v>995732</v>
      </c>
      <c r="G109" s="487">
        <f t="shared" si="4"/>
        <v>2213498</v>
      </c>
      <c r="H109" s="487">
        <f t="shared" si="4"/>
        <v>306892</v>
      </c>
      <c r="I109" s="487">
        <f t="shared" si="4"/>
        <v>469995</v>
      </c>
      <c r="J109" s="487">
        <f t="shared" si="4"/>
        <v>1125982</v>
      </c>
      <c r="K109" s="437">
        <f t="shared" si="4"/>
        <v>418832</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6" t="s">
        <v>1861</v>
      </c>
      <c r="B116" s="1813"/>
      <c r="C116" s="489"/>
      <c r="D116" s="425"/>
      <c r="E116" s="486"/>
      <c r="F116" s="425"/>
      <c r="G116" s="425"/>
      <c r="H116" s="486"/>
      <c r="I116" s="427"/>
      <c r="J116" s="425"/>
      <c r="K116" s="425"/>
    </row>
    <row r="117" spans="1:11" ht="12.75" customHeight="1" x14ac:dyDescent="0.2">
      <c r="A117" s="471" t="s">
        <v>1698</v>
      </c>
      <c r="B117" s="260">
        <v>3001</v>
      </c>
      <c r="C117" s="483">
        <v>15937442</v>
      </c>
      <c r="D117" s="412"/>
      <c r="E117" s="406"/>
      <c r="F117" s="412"/>
      <c r="G117" s="412"/>
      <c r="H117" s="406"/>
      <c r="I117" s="427"/>
      <c r="J117" s="430"/>
      <c r="K117" s="406"/>
    </row>
    <row r="118" spans="1:11" ht="12.75" customHeight="1" x14ac:dyDescent="0.2">
      <c r="A118" s="471" t="s">
        <v>1699</v>
      </c>
      <c r="B118" s="260">
        <v>3002</v>
      </c>
      <c r="C118" s="477"/>
      <c r="D118" s="406"/>
      <c r="E118" s="406"/>
      <c r="F118" s="406"/>
      <c r="G118" s="406"/>
      <c r="H118" s="406"/>
      <c r="I118" s="427"/>
      <c r="J118" s="430"/>
      <c r="K118" s="406"/>
    </row>
    <row r="119" spans="1:11" ht="12.75" customHeight="1" x14ac:dyDescent="0.2">
      <c r="A119" s="471" t="s">
        <v>1700</v>
      </c>
      <c r="B119" s="260">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15937442</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1860</v>
      </c>
      <c r="B122" s="1812"/>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v>182952</v>
      </c>
      <c r="D124" s="486"/>
      <c r="E124" s="427"/>
      <c r="F124" s="796"/>
      <c r="G124" s="427"/>
      <c r="H124" s="427"/>
      <c r="I124" s="427"/>
      <c r="J124" s="427"/>
      <c r="K124" s="427"/>
    </row>
    <row r="125" spans="1:11" ht="12.75" customHeight="1" x14ac:dyDescent="0.2">
      <c r="A125" s="901" t="s">
        <v>1771</v>
      </c>
      <c r="B125" s="260">
        <v>3105</v>
      </c>
      <c r="C125" s="406">
        <v>972070</v>
      </c>
      <c r="D125" s="486"/>
      <c r="E125" s="427"/>
      <c r="F125" s="406"/>
      <c r="G125" s="427"/>
      <c r="H125" s="427"/>
      <c r="I125" s="427"/>
      <c r="J125" s="427"/>
      <c r="K125" s="427"/>
    </row>
    <row r="126" spans="1:11" ht="12.75" customHeight="1" x14ac:dyDescent="0.2">
      <c r="A126" s="901" t="s">
        <v>1013</v>
      </c>
      <c r="B126" s="260">
        <v>3110</v>
      </c>
      <c r="C126" s="477">
        <v>1020252</v>
      </c>
      <c r="D126" s="406"/>
      <c r="E126" s="427"/>
      <c r="F126" s="406"/>
      <c r="G126" s="427"/>
      <c r="H126" s="427"/>
      <c r="I126" s="427"/>
      <c r="J126" s="427"/>
      <c r="K126" s="427"/>
    </row>
    <row r="127" spans="1:11" ht="12.75" customHeight="1" x14ac:dyDescent="0.2">
      <c r="A127" s="901" t="s">
        <v>111</v>
      </c>
      <c r="B127" s="260">
        <v>3120</v>
      </c>
      <c r="C127" s="406">
        <v>197450</v>
      </c>
      <c r="D127" s="486"/>
      <c r="E127" s="427"/>
      <c r="F127" s="406"/>
      <c r="G127" s="427"/>
      <c r="H127" s="427"/>
      <c r="I127" s="427"/>
      <c r="J127" s="427"/>
      <c r="K127" s="427"/>
    </row>
    <row r="128" spans="1:11" ht="12.75" customHeight="1" x14ac:dyDescent="0.2">
      <c r="A128" s="901" t="s">
        <v>1772</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2372724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v>115188</v>
      </c>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115188</v>
      </c>
      <c r="D144" s="427"/>
      <c r="E144" s="488"/>
      <c r="F144" s="427"/>
      <c r="G144" s="1985">
        <f>SUM(G142:G143)</f>
        <v>0</v>
      </c>
      <c r="H144" s="427"/>
      <c r="I144" s="427"/>
      <c r="J144" s="427"/>
      <c r="K144" s="427"/>
    </row>
    <row r="145" spans="1:11" s="10" customFormat="1" ht="12.75" customHeight="1" thickTop="1" x14ac:dyDescent="0.2">
      <c r="A145" s="1988" t="s">
        <v>1223</v>
      </c>
      <c r="B145" s="1989">
        <v>3360</v>
      </c>
      <c r="C145" s="1805">
        <v>9069</v>
      </c>
      <c r="D145" s="1799"/>
      <c r="E145" s="488"/>
      <c r="F145" s="427"/>
      <c r="G145" s="1990"/>
      <c r="H145" s="427"/>
      <c r="I145" s="427"/>
      <c r="J145" s="427"/>
      <c r="K145" s="427"/>
    </row>
    <row r="146" spans="1:11" ht="12.75" customHeight="1" thickBot="1" x14ac:dyDescent="0.25">
      <c r="A146" s="1986" t="s">
        <v>1074</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66595</v>
      </c>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1773</v>
      </c>
      <c r="B151" s="260">
        <v>3500</v>
      </c>
      <c r="C151" s="477"/>
      <c r="D151" s="406"/>
      <c r="E151" s="486"/>
      <c r="F151" s="406"/>
      <c r="G151" s="430"/>
      <c r="H151" s="427"/>
      <c r="I151" s="427"/>
      <c r="J151" s="427"/>
      <c r="K151" s="427"/>
    </row>
    <row r="152" spans="1:11" ht="12.75" customHeight="1" x14ac:dyDescent="0.2">
      <c r="A152" s="901" t="s">
        <v>1224</v>
      </c>
      <c r="B152" s="260">
        <v>3510</v>
      </c>
      <c r="C152" s="477"/>
      <c r="D152" s="406"/>
      <c r="E152" s="486"/>
      <c r="F152" s="406">
        <v>431354</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431354</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v>782301</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1774</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v>105107</v>
      </c>
      <c r="D171" s="914"/>
      <c r="E171" s="914"/>
      <c r="F171" s="914"/>
      <c r="G171" s="915"/>
      <c r="H171" s="799"/>
      <c r="I171" s="915"/>
      <c r="J171" s="915"/>
      <c r="K171" s="799"/>
    </row>
    <row r="172" spans="1:11" ht="12.75" customHeight="1" thickTop="1" thickBot="1" x14ac:dyDescent="0.25">
      <c r="A172" s="2270" t="s">
        <v>459</v>
      </c>
      <c r="B172" s="2271"/>
      <c r="C172" s="912">
        <f t="shared" ref="C172:K172" si="6">SUM(C131,C140,C144,C145:C149,C154,C155:C170,C171)</f>
        <v>3450984</v>
      </c>
      <c r="D172" s="912">
        <f t="shared" si="6"/>
        <v>0</v>
      </c>
      <c r="E172" s="912">
        <f t="shared" si="6"/>
        <v>0</v>
      </c>
      <c r="F172" s="912">
        <f t="shared" si="6"/>
        <v>431354</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19388426</v>
      </c>
      <c r="D173" s="487">
        <f>SUM(D121,D172)</f>
        <v>0</v>
      </c>
      <c r="E173" s="487">
        <f>SUM(E121,E172)</f>
        <v>0</v>
      </c>
      <c r="F173" s="487">
        <f t="shared" ref="F173:K173" si="7">SUM(F121,F172)</f>
        <v>431354</v>
      </c>
      <c r="G173" s="487">
        <f t="shared" si="7"/>
        <v>0</v>
      </c>
      <c r="H173" s="487">
        <f t="shared" si="7"/>
        <v>0</v>
      </c>
      <c r="I173" s="487">
        <f t="shared" si="7"/>
        <v>0</v>
      </c>
      <c r="J173" s="487">
        <f t="shared" si="7"/>
        <v>0</v>
      </c>
      <c r="K173" s="437">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2" t="s">
        <v>1862</v>
      </c>
      <c r="B175" s="2273"/>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8" t="s">
        <v>901</v>
      </c>
      <c r="B178" s="227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6" t="s">
        <v>1863</v>
      </c>
      <c r="B179" s="2277"/>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8" t="s">
        <v>902</v>
      </c>
      <c r="B184" s="227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6" t="s">
        <v>1864</v>
      </c>
      <c r="B185" s="2277"/>
      <c r="C185" s="494"/>
      <c r="D185" s="428"/>
      <c r="E185" s="488"/>
      <c r="F185" s="428"/>
      <c r="G185" s="428"/>
      <c r="H185" s="427"/>
      <c r="I185" s="427"/>
      <c r="J185" s="427"/>
      <c r="K185" s="427"/>
    </row>
    <row r="186" spans="1:11" ht="15" customHeight="1" x14ac:dyDescent="0.2">
      <c r="A186" s="917" t="s">
        <v>1775</v>
      </c>
      <c r="B186" s="733"/>
      <c r="C186" s="489"/>
      <c r="D186" s="425"/>
      <c r="E186" s="488"/>
      <c r="F186" s="425"/>
      <c r="G186" s="425"/>
      <c r="H186" s="427"/>
      <c r="I186" s="427"/>
      <c r="J186" s="427"/>
      <c r="K186" s="427"/>
    </row>
    <row r="187" spans="1:11" ht="12.75" customHeight="1" x14ac:dyDescent="0.2">
      <c r="A187" s="901" t="s">
        <v>1776</v>
      </c>
      <c r="B187" s="39">
        <v>4100</v>
      </c>
      <c r="C187" s="483"/>
      <c r="D187" s="412"/>
      <c r="E187" s="486"/>
      <c r="F187" s="412"/>
      <c r="G187" s="412"/>
      <c r="H187" s="427"/>
      <c r="I187" s="427"/>
      <c r="J187" s="427"/>
      <c r="K187" s="427"/>
    </row>
    <row r="188" spans="1:11" ht="12.75" customHeight="1" x14ac:dyDescent="0.2">
      <c r="A188" s="901" t="s">
        <v>1777</v>
      </c>
      <c r="B188" s="39">
        <v>4105</v>
      </c>
      <c r="C188" s="477"/>
      <c r="D188" s="406"/>
      <c r="E188" s="486"/>
      <c r="F188" s="406"/>
      <c r="G188" s="406"/>
      <c r="H188" s="427"/>
      <c r="I188" s="427"/>
      <c r="J188" s="427"/>
      <c r="K188" s="427"/>
    </row>
    <row r="189" spans="1:11" ht="12.75" customHeight="1" x14ac:dyDescent="0.2">
      <c r="A189" s="901" t="s">
        <v>1778</v>
      </c>
      <c r="B189" s="39">
        <v>4107</v>
      </c>
      <c r="C189" s="477"/>
      <c r="D189" s="406"/>
      <c r="E189" s="486"/>
      <c r="F189" s="406"/>
      <c r="G189" s="406"/>
      <c r="H189" s="427"/>
      <c r="I189" s="427"/>
      <c r="J189" s="427"/>
      <c r="K189" s="427"/>
    </row>
    <row r="190" spans="1:11" ht="12.75" customHeight="1" x14ac:dyDescent="0.2">
      <c r="A190" s="901" t="s">
        <v>2007</v>
      </c>
      <c r="B190" s="39">
        <v>4199</v>
      </c>
      <c r="C190" s="477"/>
      <c r="D190" s="406"/>
      <c r="E190" s="486"/>
      <c r="F190" s="406"/>
      <c r="G190" s="406"/>
      <c r="H190" s="427"/>
      <c r="I190" s="427"/>
      <c r="J190" s="427"/>
      <c r="K190" s="427"/>
    </row>
    <row r="191" spans="1:11" ht="12.75" customHeight="1" thickBot="1" x14ac:dyDescent="0.25">
      <c r="A191" s="458" t="s">
        <v>2008</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1779</v>
      </c>
      <c r="B193" s="39">
        <v>4200</v>
      </c>
      <c r="C193" s="430"/>
      <c r="D193" s="427"/>
      <c r="E193" s="486"/>
      <c r="F193" s="480"/>
      <c r="G193" s="506"/>
      <c r="H193" s="427"/>
      <c r="I193" s="427"/>
      <c r="J193" s="427"/>
      <c r="K193" s="427"/>
    </row>
    <row r="194" spans="1:11" ht="12.75" customHeight="1" x14ac:dyDescent="0.2">
      <c r="A194" s="901" t="s">
        <v>1225</v>
      </c>
      <c r="B194" s="39">
        <v>4210</v>
      </c>
      <c r="C194" s="406">
        <v>1554305</v>
      </c>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v>297410</v>
      </c>
      <c r="D196" s="427"/>
      <c r="E196" s="486"/>
      <c r="F196" s="427"/>
      <c r="G196" s="506"/>
      <c r="H196" s="427"/>
      <c r="I196" s="427"/>
      <c r="J196" s="427"/>
      <c r="K196" s="427"/>
    </row>
    <row r="197" spans="1:11" ht="12.75" customHeight="1" x14ac:dyDescent="0.2">
      <c r="A197" s="901" t="s">
        <v>1780</v>
      </c>
      <c r="B197" s="39">
        <v>4225</v>
      </c>
      <c r="C197" s="477"/>
      <c r="D197" s="427"/>
      <c r="E197" s="486"/>
      <c r="F197" s="427"/>
      <c r="G197" s="506"/>
      <c r="H197" s="427"/>
      <c r="I197" s="427"/>
      <c r="J197" s="427"/>
      <c r="K197" s="427"/>
    </row>
    <row r="198" spans="1:11" ht="12.75" customHeight="1" x14ac:dyDescent="0.2">
      <c r="A198" s="901" t="s">
        <v>1781</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1851715</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1822920</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1822920</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1782</v>
      </c>
      <c r="B214" s="39">
        <v>4421</v>
      </c>
      <c r="C214" s="477">
        <v>173643</v>
      </c>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173643</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58688</v>
      </c>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1783</v>
      </c>
      <c r="B220" s="157">
        <v>4620</v>
      </c>
      <c r="C220" s="477">
        <v>1860986</v>
      </c>
      <c r="D220" s="406"/>
      <c r="E220" s="427"/>
      <c r="F220" s="406"/>
      <c r="G220" s="406"/>
      <c r="H220" s="427"/>
      <c r="I220" s="427"/>
      <c r="J220" s="427"/>
      <c r="K220" s="427"/>
    </row>
    <row r="221" spans="1:11" ht="12.75" customHeight="1" x14ac:dyDescent="0.2">
      <c r="A221" s="901" t="s">
        <v>1221</v>
      </c>
      <c r="B221" s="39">
        <v>4625</v>
      </c>
      <c r="C221" s="477">
        <v>134857</v>
      </c>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2054531</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v>17805</v>
      </c>
      <c r="D227" s="406"/>
      <c r="E227" s="427"/>
      <c r="F227" s="427"/>
      <c r="G227" s="406"/>
      <c r="H227" s="427"/>
      <c r="I227" s="427"/>
      <c r="J227" s="427"/>
      <c r="K227" s="427"/>
    </row>
    <row r="228" spans="1:11" ht="12.75" customHeight="1" thickBot="1" x14ac:dyDescent="0.25">
      <c r="A228" s="730" t="s">
        <v>1259</v>
      </c>
      <c r="B228" s="507"/>
      <c r="C228" s="478">
        <f>SUM(C226:C227)</f>
        <v>17805</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1784</v>
      </c>
      <c r="B258" s="734">
        <v>4880</v>
      </c>
      <c r="C258" s="485"/>
      <c r="D258" s="430"/>
      <c r="E258" s="430"/>
      <c r="F258" s="430"/>
      <c r="G258" s="430"/>
      <c r="H258" s="430"/>
      <c r="I258" s="427"/>
      <c r="J258" s="430"/>
      <c r="K258" s="430"/>
    </row>
    <row r="259" spans="1:11" ht="12.75" customHeight="1" thickBot="1" x14ac:dyDescent="0.25">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1730</v>
      </c>
      <c r="B260" s="1821">
        <v>4901</v>
      </c>
      <c r="C260" s="1731"/>
      <c r="D260" s="476"/>
      <c r="E260" s="427"/>
      <c r="F260" s="427"/>
      <c r="G260" s="427"/>
      <c r="H260" s="427"/>
      <c r="I260" s="427"/>
      <c r="J260" s="427"/>
      <c r="K260" s="427"/>
    </row>
    <row r="261" spans="1:11" ht="12.75" customHeight="1" thickTop="1" thickBot="1" x14ac:dyDescent="0.25">
      <c r="A261" s="1725" t="s">
        <v>1796</v>
      </c>
      <c r="B261" s="1726">
        <v>4902</v>
      </c>
      <c r="C261" s="1724"/>
      <c r="D261" s="1699"/>
      <c r="E261" s="476"/>
      <c r="F261" s="1699"/>
      <c r="G261" s="1699"/>
      <c r="H261" s="476"/>
      <c r="I261" s="427"/>
      <c r="J261" s="476"/>
      <c r="K261" s="476"/>
    </row>
    <row r="262" spans="1:11" ht="12.75" customHeight="1" thickTop="1" thickBot="1" x14ac:dyDescent="0.25">
      <c r="A262" s="900" t="s">
        <v>1260</v>
      </c>
      <c r="B262" s="41">
        <v>4904</v>
      </c>
      <c r="C262" s="1663"/>
      <c r="D262" s="1724"/>
      <c r="E262" s="476"/>
      <c r="F262" s="480"/>
      <c r="G262" s="1724"/>
      <c r="H262" s="476"/>
      <c r="I262" s="427"/>
      <c r="J262" s="427"/>
      <c r="K262" s="427"/>
    </row>
    <row r="263" spans="1:11" ht="12.75" customHeight="1" thickTop="1" thickBot="1" x14ac:dyDescent="0.25">
      <c r="A263" s="901" t="s">
        <v>1785</v>
      </c>
      <c r="B263" s="39">
        <v>4905</v>
      </c>
      <c r="C263" s="417">
        <v>11869</v>
      </c>
      <c r="D263" s="427"/>
      <c r="E263" s="427"/>
      <c r="F263" s="420"/>
      <c r="G263" s="417"/>
      <c r="H263" s="427"/>
      <c r="I263" s="427"/>
      <c r="J263" s="427"/>
      <c r="K263" s="427"/>
    </row>
    <row r="264" spans="1:11" ht="12.75" customHeight="1" thickTop="1" thickBot="1" x14ac:dyDescent="0.25">
      <c r="A264" s="901" t="s">
        <v>1786</v>
      </c>
      <c r="B264" s="39">
        <v>4909</v>
      </c>
      <c r="C264" s="418">
        <v>91287</v>
      </c>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326472</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172926</v>
      </c>
      <c r="D270" s="418"/>
      <c r="E270" s="427"/>
      <c r="F270" s="418"/>
      <c r="G270" s="418"/>
      <c r="H270" s="427"/>
      <c r="I270" s="427"/>
      <c r="J270" s="427"/>
      <c r="K270" s="427"/>
    </row>
    <row r="271" spans="1:11" ht="12.75" customHeight="1" thickTop="1" thickBot="1" x14ac:dyDescent="0.25">
      <c r="A271" s="901" t="s">
        <v>436</v>
      </c>
      <c r="B271" s="39">
        <v>4992</v>
      </c>
      <c r="C271" s="491">
        <v>195261</v>
      </c>
      <c r="D271" s="418"/>
      <c r="E271" s="427"/>
      <c r="F271" s="418"/>
      <c r="G271" s="418"/>
      <c r="H271" s="427"/>
      <c r="I271" s="427"/>
      <c r="J271" s="427"/>
      <c r="K271" s="427"/>
    </row>
    <row r="272" spans="1:11" s="28" customFormat="1" ht="12.75" customHeight="1" thickTop="1" thickBot="1" x14ac:dyDescent="0.25">
      <c r="A272" s="904" t="s">
        <v>78</v>
      </c>
      <c r="B272" s="157">
        <v>4999</v>
      </c>
      <c r="C272" s="491">
        <v>6900</v>
      </c>
      <c r="D272" s="418"/>
      <c r="E272" s="427"/>
      <c r="F272" s="418"/>
      <c r="G272" s="418"/>
      <c r="H272" s="436"/>
      <c r="I272" s="427"/>
      <c r="J272" s="427"/>
      <c r="K272" s="436"/>
    </row>
    <row r="273" spans="1:11" ht="22.5" customHeight="1" thickTop="1" thickBot="1" x14ac:dyDescent="0.25">
      <c r="A273" s="2274" t="s">
        <v>1718</v>
      </c>
      <c r="B273" s="2275"/>
      <c r="C273" s="487">
        <f t="shared" ref="C273:H273" si="10">SUM(C191,C201,C211,C216,C224,C228,C229,C259:C272)</f>
        <v>6725329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6725329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61501964</v>
      </c>
      <c r="D275" s="487">
        <f t="shared" si="12"/>
        <v>6680772</v>
      </c>
      <c r="E275" s="487">
        <f t="shared" si="12"/>
        <v>3957614</v>
      </c>
      <c r="F275" s="487">
        <f t="shared" si="12"/>
        <v>1427086</v>
      </c>
      <c r="G275" s="487">
        <f t="shared" si="12"/>
        <v>2213498</v>
      </c>
      <c r="H275" s="487">
        <f t="shared" si="12"/>
        <v>306892</v>
      </c>
      <c r="I275" s="487">
        <f t="shared" si="12"/>
        <v>469995</v>
      </c>
      <c r="J275" s="487">
        <f t="shared" si="12"/>
        <v>1125982</v>
      </c>
      <c r="K275" s="437">
        <f t="shared" si="12"/>
        <v>418832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2" ySplit="3" topLeftCell="C4" activePane="bottomRight" state="frozen"/>
      <selection activeCell="AG44" sqref="AG44"/>
      <selection pane="topRight" activeCell="AG44" sqref="AG44"/>
      <selection pane="bottomLeft" activeCell="AG44" sqref="AG44"/>
      <selection pane="bottomRight" activeCell="AG44" sqref="AG44"/>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8"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x14ac:dyDescent="0.2">
      <c r="A3" s="2284" t="s">
        <v>335</v>
      </c>
      <c r="B3" s="228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3"/>
      <c r="J4" s="1855"/>
      <c r="K4" s="1856"/>
      <c r="L4" s="1855"/>
      <c r="M4" s="893"/>
      <c r="N4" s="893"/>
    </row>
    <row r="5" spans="1:14" x14ac:dyDescent="0.2">
      <c r="A5" s="1752" t="s">
        <v>1115</v>
      </c>
      <c r="B5" s="265">
        <v>1100</v>
      </c>
      <c r="C5" s="406">
        <v>23480464</v>
      </c>
      <c r="D5" s="406">
        <v>6291830</v>
      </c>
      <c r="E5" s="406">
        <v>104991</v>
      </c>
      <c r="F5" s="406">
        <v>763827</v>
      </c>
      <c r="G5" s="406">
        <v>472529</v>
      </c>
      <c r="H5" s="406"/>
      <c r="I5" s="430"/>
      <c r="J5" s="430"/>
      <c r="K5" s="408">
        <f>SUM(C5:J5)</f>
        <v>31113641</v>
      </c>
      <c r="L5" s="406">
        <v>30715551</v>
      </c>
    </row>
    <row r="6" spans="1:14" x14ac:dyDescent="0.2">
      <c r="A6" s="1752" t="s">
        <v>1748</v>
      </c>
      <c r="B6" s="265" t="s">
        <v>1746</v>
      </c>
      <c r="C6" s="501"/>
      <c r="D6" s="501"/>
      <c r="E6" s="406"/>
      <c r="F6" s="501"/>
      <c r="G6" s="501"/>
      <c r="H6" s="501"/>
      <c r="I6" s="501"/>
      <c r="J6" s="501"/>
      <c r="K6" s="408">
        <f>SUM(C6,E6)</f>
        <v>0</v>
      </c>
      <c r="L6" s="406">
        <v>0</v>
      </c>
    </row>
    <row r="7" spans="1:14" x14ac:dyDescent="0.2">
      <c r="A7" s="1752" t="s">
        <v>170</v>
      </c>
      <c r="B7" s="265" t="s">
        <v>1121</v>
      </c>
      <c r="C7" s="430"/>
      <c r="D7" s="430"/>
      <c r="E7" s="430"/>
      <c r="F7" s="430"/>
      <c r="G7" s="430"/>
      <c r="H7" s="430"/>
      <c r="I7" s="430"/>
      <c r="J7" s="430"/>
      <c r="K7" s="408">
        <f t="shared" ref="K7:K32" si="0">SUM(C7:J7)</f>
        <v>0</v>
      </c>
      <c r="L7" s="406">
        <v>0</v>
      </c>
    </row>
    <row r="8" spans="1:14" x14ac:dyDescent="0.2">
      <c r="A8" s="1752" t="s">
        <v>171</v>
      </c>
      <c r="B8" s="265">
        <v>1200</v>
      </c>
      <c r="C8" s="406">
        <v>5357081</v>
      </c>
      <c r="D8" s="406">
        <v>1558444</v>
      </c>
      <c r="E8" s="406">
        <v>943207</v>
      </c>
      <c r="F8" s="406">
        <v>28939</v>
      </c>
      <c r="G8" s="406">
        <v>6804</v>
      </c>
      <c r="H8" s="406"/>
      <c r="I8" s="430"/>
      <c r="J8" s="430"/>
      <c r="K8" s="408">
        <f t="shared" si="0"/>
        <v>7894475</v>
      </c>
      <c r="L8" s="406">
        <v>7403117</v>
      </c>
    </row>
    <row r="9" spans="1:14" x14ac:dyDescent="0.2">
      <c r="A9" s="1752" t="s">
        <v>818</v>
      </c>
      <c r="B9" s="265" t="s">
        <v>1122</v>
      </c>
      <c r="C9" s="430">
        <v>105154</v>
      </c>
      <c r="D9" s="430">
        <v>35915</v>
      </c>
      <c r="E9" s="430"/>
      <c r="F9" s="430"/>
      <c r="G9" s="430"/>
      <c r="H9" s="430"/>
      <c r="I9" s="430"/>
      <c r="J9" s="430"/>
      <c r="K9" s="408">
        <f t="shared" si="0"/>
        <v>141069</v>
      </c>
      <c r="L9" s="406">
        <v>131602</v>
      </c>
    </row>
    <row r="10" spans="1:14" x14ac:dyDescent="0.2">
      <c r="A10" s="1752" t="s">
        <v>819</v>
      </c>
      <c r="B10" s="265">
        <v>1250</v>
      </c>
      <c r="C10" s="406">
        <v>693957</v>
      </c>
      <c r="D10" s="406">
        <v>425329</v>
      </c>
      <c r="E10" s="406">
        <v>47154</v>
      </c>
      <c r="F10" s="406">
        <v>183438</v>
      </c>
      <c r="G10" s="406">
        <v>35649</v>
      </c>
      <c r="H10" s="406"/>
      <c r="I10" s="430"/>
      <c r="J10" s="430"/>
      <c r="K10" s="408">
        <f t="shared" si="0"/>
        <v>1385527</v>
      </c>
      <c r="L10" s="406">
        <v>1312528</v>
      </c>
    </row>
    <row r="11" spans="1:14" x14ac:dyDescent="0.2">
      <c r="A11" s="1752" t="s">
        <v>1321</v>
      </c>
      <c r="B11" s="265" t="s">
        <v>168</v>
      </c>
      <c r="C11" s="430">
        <v>552257</v>
      </c>
      <c r="D11" s="430">
        <v>133418</v>
      </c>
      <c r="E11" s="430">
        <v>10728</v>
      </c>
      <c r="F11" s="430">
        <v>14352</v>
      </c>
      <c r="G11" s="430"/>
      <c r="H11" s="430"/>
      <c r="I11" s="430"/>
      <c r="J11" s="430"/>
      <c r="K11" s="408">
        <f t="shared" si="0"/>
        <v>710755</v>
      </c>
      <c r="L11" s="406">
        <v>667136</v>
      </c>
    </row>
    <row r="12" spans="1:14" x14ac:dyDescent="0.2">
      <c r="A12" s="1752" t="s">
        <v>1116</v>
      </c>
      <c r="B12" s="265">
        <v>1300</v>
      </c>
      <c r="C12" s="406"/>
      <c r="D12" s="406"/>
      <c r="E12" s="406"/>
      <c r="F12" s="406"/>
      <c r="G12" s="406"/>
      <c r="H12" s="406"/>
      <c r="I12" s="430"/>
      <c r="J12" s="430"/>
      <c r="K12" s="408">
        <f t="shared" si="0"/>
        <v>0</v>
      </c>
      <c r="L12" s="406">
        <v>0</v>
      </c>
    </row>
    <row r="13" spans="1:14" x14ac:dyDescent="0.2">
      <c r="A13" s="1752" t="s">
        <v>820</v>
      </c>
      <c r="B13" s="265">
        <v>1400</v>
      </c>
      <c r="C13" s="406"/>
      <c r="D13" s="406"/>
      <c r="E13" s="406">
        <v>70300</v>
      </c>
      <c r="F13" s="406"/>
      <c r="G13" s="406"/>
      <c r="H13" s="406"/>
      <c r="I13" s="430"/>
      <c r="J13" s="430"/>
      <c r="K13" s="408">
        <f t="shared" si="0"/>
        <v>70300</v>
      </c>
      <c r="L13" s="406">
        <v>74000</v>
      </c>
    </row>
    <row r="14" spans="1:14" x14ac:dyDescent="0.2">
      <c r="A14" s="1752" t="s">
        <v>1117</v>
      </c>
      <c r="B14" s="265">
        <v>1500</v>
      </c>
      <c r="C14" s="406">
        <v>655473</v>
      </c>
      <c r="D14" s="406">
        <v>80408</v>
      </c>
      <c r="E14" s="406">
        <v>81498</v>
      </c>
      <c r="F14" s="406">
        <v>58650</v>
      </c>
      <c r="G14" s="406"/>
      <c r="H14" s="406"/>
      <c r="I14" s="430"/>
      <c r="J14" s="430"/>
      <c r="K14" s="408">
        <f t="shared" si="0"/>
        <v>876029</v>
      </c>
      <c r="L14" s="406">
        <v>895531</v>
      </c>
    </row>
    <row r="15" spans="1:14" x14ac:dyDescent="0.2">
      <c r="A15" s="1752" t="s">
        <v>1118</v>
      </c>
      <c r="B15" s="265">
        <v>1600</v>
      </c>
      <c r="C15" s="406">
        <v>65981</v>
      </c>
      <c r="D15" s="406">
        <v>11180</v>
      </c>
      <c r="E15" s="406"/>
      <c r="F15" s="406"/>
      <c r="G15" s="406"/>
      <c r="H15" s="406"/>
      <c r="I15" s="430"/>
      <c r="J15" s="430"/>
      <c r="K15" s="408">
        <f t="shared" si="0"/>
        <v>77161</v>
      </c>
      <c r="L15" s="406">
        <v>107300</v>
      </c>
    </row>
    <row r="16" spans="1:14" x14ac:dyDescent="0.2">
      <c r="A16" s="1752" t="s">
        <v>1143</v>
      </c>
      <c r="B16" s="265" t="s">
        <v>492</v>
      </c>
      <c r="C16" s="406">
        <v>512617</v>
      </c>
      <c r="D16" s="406">
        <v>144873</v>
      </c>
      <c r="E16" s="406">
        <v>275</v>
      </c>
      <c r="F16" s="406"/>
      <c r="G16" s="406"/>
      <c r="H16" s="406"/>
      <c r="I16" s="430"/>
      <c r="J16" s="430"/>
      <c r="K16" s="408">
        <f t="shared" si="0"/>
        <v>657765</v>
      </c>
      <c r="L16" s="406">
        <v>649176</v>
      </c>
    </row>
    <row r="17" spans="1:12" x14ac:dyDescent="0.2">
      <c r="A17" s="1752" t="s">
        <v>821</v>
      </c>
      <c r="B17" s="265" t="s">
        <v>169</v>
      </c>
      <c r="C17" s="430">
        <v>152580</v>
      </c>
      <c r="D17" s="430">
        <v>47831</v>
      </c>
      <c r="E17" s="430">
        <v>1387</v>
      </c>
      <c r="F17" s="430">
        <v>4047</v>
      </c>
      <c r="G17" s="430"/>
      <c r="H17" s="430"/>
      <c r="I17" s="430"/>
      <c r="J17" s="430"/>
      <c r="K17" s="408">
        <f t="shared" si="0"/>
        <v>205845</v>
      </c>
      <c r="L17" s="406">
        <v>318748</v>
      </c>
    </row>
    <row r="18" spans="1:12" x14ac:dyDescent="0.2">
      <c r="A18" s="1752" t="s">
        <v>1262</v>
      </c>
      <c r="B18" s="265">
        <v>1800</v>
      </c>
      <c r="C18" s="406">
        <v>901598</v>
      </c>
      <c r="D18" s="406">
        <v>201034</v>
      </c>
      <c r="E18" s="406">
        <v>32438</v>
      </c>
      <c r="F18" s="406">
        <v>43510</v>
      </c>
      <c r="G18" s="406"/>
      <c r="H18" s="406"/>
      <c r="I18" s="430"/>
      <c r="J18" s="430"/>
      <c r="K18" s="408">
        <f t="shared" si="0"/>
        <v>1178580</v>
      </c>
      <c r="L18" s="406">
        <v>1241861</v>
      </c>
    </row>
    <row r="19" spans="1:12" x14ac:dyDescent="0.2">
      <c r="A19" s="1752" t="s">
        <v>140</v>
      </c>
      <c r="B19" s="265">
        <v>1900</v>
      </c>
      <c r="C19" s="406">
        <v>505453</v>
      </c>
      <c r="D19" s="406">
        <v>106634</v>
      </c>
      <c r="E19" s="406">
        <v>30138</v>
      </c>
      <c r="F19" s="406">
        <v>29712</v>
      </c>
      <c r="G19" s="406"/>
      <c r="H19" s="406"/>
      <c r="I19" s="430"/>
      <c r="J19" s="430"/>
      <c r="K19" s="408">
        <f t="shared" si="0"/>
        <v>671937</v>
      </c>
      <c r="L19" s="406">
        <v>689694</v>
      </c>
    </row>
    <row r="20" spans="1:12" x14ac:dyDescent="0.2">
      <c r="A20" s="1753" t="s">
        <v>835</v>
      </c>
      <c r="B20" s="290" t="s">
        <v>822</v>
      </c>
      <c r="C20" s="501"/>
      <c r="D20" s="501"/>
      <c r="E20" s="501"/>
      <c r="F20" s="501"/>
      <c r="G20" s="501"/>
      <c r="H20" s="681"/>
      <c r="I20" s="407"/>
      <c r="J20" s="475"/>
      <c r="K20" s="408">
        <f t="shared" si="0"/>
        <v>0</v>
      </c>
      <c r="L20" s="433">
        <v>0</v>
      </c>
    </row>
    <row r="21" spans="1:12" x14ac:dyDescent="0.2">
      <c r="A21" s="1753" t="s">
        <v>836</v>
      </c>
      <c r="B21" s="290" t="s">
        <v>823</v>
      </c>
      <c r="C21" s="501"/>
      <c r="D21" s="501"/>
      <c r="E21" s="501"/>
      <c r="F21" s="501"/>
      <c r="G21" s="501"/>
      <c r="H21" s="681"/>
      <c r="I21" s="407"/>
      <c r="J21" s="501"/>
      <c r="K21" s="408">
        <f t="shared" si="0"/>
        <v>0</v>
      </c>
      <c r="L21" s="433">
        <v>0</v>
      </c>
    </row>
    <row r="22" spans="1:12" x14ac:dyDescent="0.2">
      <c r="A22" s="1753" t="s">
        <v>837</v>
      </c>
      <c r="B22" s="290" t="s">
        <v>824</v>
      </c>
      <c r="C22" s="501"/>
      <c r="D22" s="501"/>
      <c r="E22" s="501"/>
      <c r="F22" s="501"/>
      <c r="G22" s="501"/>
      <c r="H22" s="681"/>
      <c r="I22" s="407"/>
      <c r="J22" s="501"/>
      <c r="K22" s="408">
        <f t="shared" si="0"/>
        <v>0</v>
      </c>
      <c r="L22" s="433">
        <v>0</v>
      </c>
    </row>
    <row r="23" spans="1:12" x14ac:dyDescent="0.2">
      <c r="A23" s="1753" t="s">
        <v>838</v>
      </c>
      <c r="B23" s="290" t="s">
        <v>825</v>
      </c>
      <c r="C23" s="501"/>
      <c r="D23" s="501"/>
      <c r="E23" s="501"/>
      <c r="F23" s="501"/>
      <c r="G23" s="501"/>
      <c r="H23" s="681"/>
      <c r="I23" s="407"/>
      <c r="J23" s="501"/>
      <c r="K23" s="408">
        <f t="shared" si="0"/>
        <v>0</v>
      </c>
      <c r="L23" s="433">
        <v>0</v>
      </c>
    </row>
    <row r="24" spans="1:12" ht="12.75" customHeight="1" x14ac:dyDescent="0.2">
      <c r="A24" s="1753" t="s">
        <v>839</v>
      </c>
      <c r="B24" s="290" t="s">
        <v>826</v>
      </c>
      <c r="C24" s="501"/>
      <c r="D24" s="501"/>
      <c r="E24" s="501"/>
      <c r="F24" s="501"/>
      <c r="G24" s="501"/>
      <c r="H24" s="681"/>
      <c r="I24" s="407"/>
      <c r="J24" s="501"/>
      <c r="K24" s="408">
        <f t="shared" si="0"/>
        <v>0</v>
      </c>
      <c r="L24" s="433">
        <v>0</v>
      </c>
    </row>
    <row r="25" spans="1:12" ht="12.75" customHeight="1" x14ac:dyDescent="0.2">
      <c r="A25" s="1753" t="s">
        <v>920</v>
      </c>
      <c r="B25" s="290" t="s">
        <v>827</v>
      </c>
      <c r="C25" s="501"/>
      <c r="D25" s="501"/>
      <c r="E25" s="501"/>
      <c r="F25" s="501"/>
      <c r="G25" s="501"/>
      <c r="H25" s="681"/>
      <c r="I25" s="407"/>
      <c r="J25" s="501"/>
      <c r="K25" s="408">
        <f t="shared" si="0"/>
        <v>0</v>
      </c>
      <c r="L25" s="433">
        <v>0</v>
      </c>
    </row>
    <row r="26" spans="1:12" x14ac:dyDescent="0.2">
      <c r="A26" s="1753" t="s">
        <v>707</v>
      </c>
      <c r="B26" s="290" t="s">
        <v>828</v>
      </c>
      <c r="C26" s="501"/>
      <c r="D26" s="501"/>
      <c r="E26" s="501"/>
      <c r="F26" s="501"/>
      <c r="G26" s="501"/>
      <c r="H26" s="681"/>
      <c r="I26" s="407"/>
      <c r="J26" s="501"/>
      <c r="K26" s="408">
        <f t="shared" si="0"/>
        <v>0</v>
      </c>
      <c r="L26" s="433">
        <v>0</v>
      </c>
    </row>
    <row r="27" spans="1:12" x14ac:dyDescent="0.2">
      <c r="A27" s="1753" t="s">
        <v>708</v>
      </c>
      <c r="B27" s="290" t="s">
        <v>829</v>
      </c>
      <c r="C27" s="501"/>
      <c r="D27" s="501"/>
      <c r="E27" s="501"/>
      <c r="F27" s="501"/>
      <c r="G27" s="501"/>
      <c r="H27" s="681"/>
      <c r="I27" s="407"/>
      <c r="J27" s="501"/>
      <c r="K27" s="408">
        <f t="shared" si="0"/>
        <v>0</v>
      </c>
      <c r="L27" s="433">
        <v>0</v>
      </c>
    </row>
    <row r="28" spans="1:12" x14ac:dyDescent="0.2">
      <c r="A28" s="1753" t="s">
        <v>156</v>
      </c>
      <c r="B28" s="290" t="s">
        <v>830</v>
      </c>
      <c r="C28" s="501"/>
      <c r="D28" s="501"/>
      <c r="E28" s="501"/>
      <c r="F28" s="501"/>
      <c r="G28" s="501"/>
      <c r="H28" s="681"/>
      <c r="I28" s="407"/>
      <c r="J28" s="501"/>
      <c r="K28" s="408">
        <f t="shared" si="0"/>
        <v>0</v>
      </c>
      <c r="L28" s="433">
        <v>0</v>
      </c>
    </row>
    <row r="29" spans="1:12" x14ac:dyDescent="0.2">
      <c r="A29" s="1753" t="s">
        <v>157</v>
      </c>
      <c r="B29" s="290" t="s">
        <v>831</v>
      </c>
      <c r="C29" s="501"/>
      <c r="D29" s="501"/>
      <c r="E29" s="501"/>
      <c r="F29" s="501"/>
      <c r="G29" s="501"/>
      <c r="H29" s="681"/>
      <c r="I29" s="407"/>
      <c r="J29" s="501"/>
      <c r="K29" s="408">
        <f t="shared" si="0"/>
        <v>0</v>
      </c>
      <c r="L29" s="433">
        <v>0</v>
      </c>
    </row>
    <row r="30" spans="1:12" x14ac:dyDescent="0.2">
      <c r="A30" s="1753" t="s">
        <v>158</v>
      </c>
      <c r="B30" s="290" t="s">
        <v>832</v>
      </c>
      <c r="C30" s="501"/>
      <c r="D30" s="501"/>
      <c r="E30" s="501"/>
      <c r="F30" s="501"/>
      <c r="G30" s="501"/>
      <c r="H30" s="681"/>
      <c r="I30" s="407"/>
      <c r="J30" s="501"/>
      <c r="K30" s="408">
        <f t="shared" si="0"/>
        <v>0</v>
      </c>
      <c r="L30" s="433">
        <v>0</v>
      </c>
    </row>
    <row r="31" spans="1:12" x14ac:dyDescent="0.2">
      <c r="A31" s="1753" t="s">
        <v>159</v>
      </c>
      <c r="B31" s="290" t="s">
        <v>833</v>
      </c>
      <c r="C31" s="501"/>
      <c r="D31" s="501"/>
      <c r="E31" s="501"/>
      <c r="F31" s="501"/>
      <c r="G31" s="501"/>
      <c r="H31" s="681"/>
      <c r="I31" s="407"/>
      <c r="J31" s="501"/>
      <c r="K31" s="408">
        <f t="shared" si="0"/>
        <v>0</v>
      </c>
      <c r="L31" s="433">
        <v>0</v>
      </c>
    </row>
    <row r="32" spans="1:12" x14ac:dyDescent="0.2">
      <c r="A32" s="1754" t="s">
        <v>1320</v>
      </c>
      <c r="B32" s="265" t="s">
        <v>834</v>
      </c>
      <c r="C32" s="501"/>
      <c r="D32" s="501"/>
      <c r="E32" s="501"/>
      <c r="F32" s="501"/>
      <c r="G32" s="501"/>
      <c r="H32" s="681"/>
      <c r="I32" s="407"/>
      <c r="J32" s="508"/>
      <c r="K32" s="408">
        <f t="shared" si="0"/>
        <v>0</v>
      </c>
      <c r="L32" s="433">
        <v>0</v>
      </c>
    </row>
    <row r="33" spans="1:14" ht="12.75" customHeight="1" thickBot="1" x14ac:dyDescent="0.25">
      <c r="A33" s="875" t="s">
        <v>1276</v>
      </c>
      <c r="B33" s="462" t="s">
        <v>650</v>
      </c>
      <c r="C33" s="409">
        <f>SUM(C5:C32)</f>
        <v>32982615</v>
      </c>
      <c r="D33" s="409">
        <f t="shared" ref="D33:L33" si="1">SUM(D5:D32)</f>
        <v>9036896</v>
      </c>
      <c r="E33" s="409">
        <f t="shared" si="1"/>
        <v>1322116</v>
      </c>
      <c r="F33" s="409">
        <f t="shared" si="1"/>
        <v>1126475</v>
      </c>
      <c r="G33" s="409">
        <f t="shared" si="1"/>
        <v>514982</v>
      </c>
      <c r="H33" s="409">
        <f t="shared" si="1"/>
        <v>0</v>
      </c>
      <c r="I33" s="409">
        <f t="shared" si="1"/>
        <v>0</v>
      </c>
      <c r="J33" s="409">
        <f t="shared" si="1"/>
        <v>0</v>
      </c>
      <c r="K33" s="409">
        <f t="shared" si="1"/>
        <v>44983084</v>
      </c>
      <c r="L33" s="409">
        <f t="shared" si="1"/>
        <v>44206244</v>
      </c>
    </row>
    <row r="34" spans="1:14" s="25" customFormat="1" ht="18" customHeight="1" thickTop="1" x14ac:dyDescent="0.2">
      <c r="A34" s="1755" t="s">
        <v>49</v>
      </c>
      <c r="B34" s="1808" t="s">
        <v>649</v>
      </c>
      <c r="C34" s="410"/>
      <c r="D34" s="410"/>
      <c r="E34" s="410"/>
      <c r="F34" s="410"/>
      <c r="G34" s="410"/>
      <c r="H34" s="410"/>
      <c r="I34" s="407"/>
      <c r="J34" s="407"/>
      <c r="K34" s="407"/>
      <c r="L34" s="407"/>
      <c r="M34" s="894"/>
      <c r="N34" s="894"/>
    </row>
    <row r="35" spans="1:14" s="25" customFormat="1" ht="13.5" customHeight="1" x14ac:dyDescent="0.2">
      <c r="A35" s="1756" t="s">
        <v>675</v>
      </c>
      <c r="B35" s="207"/>
      <c r="C35" s="411"/>
      <c r="D35" s="411"/>
      <c r="E35" s="411"/>
      <c r="F35" s="411"/>
      <c r="G35" s="411"/>
      <c r="H35" s="411"/>
      <c r="I35" s="407"/>
      <c r="J35" s="407"/>
      <c r="K35" s="407"/>
      <c r="L35" s="407"/>
      <c r="M35" s="894"/>
      <c r="N35" s="894"/>
    </row>
    <row r="36" spans="1:14" x14ac:dyDescent="0.2">
      <c r="A36" s="1752" t="s">
        <v>1264</v>
      </c>
      <c r="B36" s="265">
        <v>2110</v>
      </c>
      <c r="C36" s="412">
        <v>462839</v>
      </c>
      <c r="D36" s="412">
        <v>96488</v>
      </c>
      <c r="E36" s="412">
        <v>1866</v>
      </c>
      <c r="F36" s="412">
        <v>651</v>
      </c>
      <c r="G36" s="412"/>
      <c r="H36" s="412"/>
      <c r="I36" s="430"/>
      <c r="J36" s="430"/>
      <c r="K36" s="408">
        <f t="shared" ref="K36:K41" si="2">SUM(C36:J36)</f>
        <v>561844</v>
      </c>
      <c r="L36" s="406">
        <v>552129</v>
      </c>
    </row>
    <row r="37" spans="1:14" x14ac:dyDescent="0.2">
      <c r="A37" s="1752" t="s">
        <v>1265</v>
      </c>
      <c r="B37" s="265">
        <v>2120</v>
      </c>
      <c r="C37" s="406"/>
      <c r="D37" s="406"/>
      <c r="E37" s="406">
        <v>7352</v>
      </c>
      <c r="F37" s="406">
        <v>3500</v>
      </c>
      <c r="G37" s="406"/>
      <c r="H37" s="406"/>
      <c r="I37" s="430"/>
      <c r="J37" s="430"/>
      <c r="K37" s="408">
        <f t="shared" si="2"/>
        <v>10852</v>
      </c>
      <c r="L37" s="406">
        <v>35500</v>
      </c>
    </row>
    <row r="38" spans="1:14" x14ac:dyDescent="0.2">
      <c r="A38" s="1752" t="s">
        <v>220</v>
      </c>
      <c r="B38" s="265">
        <v>2130</v>
      </c>
      <c r="C38" s="406">
        <v>588645</v>
      </c>
      <c r="D38" s="406">
        <v>97550</v>
      </c>
      <c r="E38" s="406">
        <v>31803</v>
      </c>
      <c r="F38" s="406">
        <v>9538</v>
      </c>
      <c r="G38" s="406"/>
      <c r="H38" s="406"/>
      <c r="I38" s="430"/>
      <c r="J38" s="430"/>
      <c r="K38" s="408">
        <f t="shared" si="2"/>
        <v>727536</v>
      </c>
      <c r="L38" s="406">
        <v>725995</v>
      </c>
    </row>
    <row r="39" spans="1:14" x14ac:dyDescent="0.2">
      <c r="A39" s="1752" t="s">
        <v>221</v>
      </c>
      <c r="B39" s="265">
        <v>2140</v>
      </c>
      <c r="C39" s="406">
        <v>297818</v>
      </c>
      <c r="D39" s="406">
        <v>96987</v>
      </c>
      <c r="E39" s="406">
        <v>1861</v>
      </c>
      <c r="F39" s="406"/>
      <c r="G39" s="406"/>
      <c r="H39" s="406"/>
      <c r="I39" s="430"/>
      <c r="J39" s="430"/>
      <c r="K39" s="408">
        <f t="shared" si="2"/>
        <v>396666</v>
      </c>
      <c r="L39" s="406">
        <v>384466</v>
      </c>
    </row>
    <row r="40" spans="1:14" x14ac:dyDescent="0.2">
      <c r="A40" s="1752" t="s">
        <v>222</v>
      </c>
      <c r="B40" s="265">
        <v>2150</v>
      </c>
      <c r="C40" s="406">
        <v>813075</v>
      </c>
      <c r="D40" s="406">
        <v>238432</v>
      </c>
      <c r="E40" s="406">
        <v>325</v>
      </c>
      <c r="F40" s="406"/>
      <c r="G40" s="406"/>
      <c r="H40" s="406"/>
      <c r="I40" s="430"/>
      <c r="J40" s="430"/>
      <c r="K40" s="408">
        <f t="shared" si="2"/>
        <v>1051832</v>
      </c>
      <c r="L40" s="406">
        <v>1015840</v>
      </c>
    </row>
    <row r="41" spans="1:14" x14ac:dyDescent="0.2">
      <c r="A41" s="1752" t="s">
        <v>1880</v>
      </c>
      <c r="B41" s="265">
        <v>2190</v>
      </c>
      <c r="C41" s="406">
        <v>9005</v>
      </c>
      <c r="D41" s="406">
        <v>27</v>
      </c>
      <c r="E41" s="406">
        <v>2877</v>
      </c>
      <c r="F41" s="406">
        <v>3626</v>
      </c>
      <c r="G41" s="406"/>
      <c r="H41" s="406"/>
      <c r="I41" s="430"/>
      <c r="J41" s="430"/>
      <c r="K41" s="408">
        <f t="shared" si="2"/>
        <v>15535</v>
      </c>
      <c r="L41" s="406">
        <v>23497</v>
      </c>
    </row>
    <row r="42" spans="1:14" ht="12.75" customHeight="1" thickBot="1" x14ac:dyDescent="0.25">
      <c r="A42" s="875" t="s">
        <v>640</v>
      </c>
      <c r="B42" s="462" t="s">
        <v>812</v>
      </c>
      <c r="C42" s="409">
        <f>SUM(C36:C41)</f>
        <v>2171382</v>
      </c>
      <c r="D42" s="409">
        <f t="shared" ref="D42:L42" si="3">SUM(D36:D41)</f>
        <v>529484</v>
      </c>
      <c r="E42" s="409">
        <f t="shared" si="3"/>
        <v>46084</v>
      </c>
      <c r="F42" s="409">
        <f t="shared" si="3"/>
        <v>17315</v>
      </c>
      <c r="G42" s="409">
        <f t="shared" si="3"/>
        <v>0</v>
      </c>
      <c r="H42" s="409">
        <f t="shared" si="3"/>
        <v>0</v>
      </c>
      <c r="I42" s="409">
        <f t="shared" si="3"/>
        <v>0</v>
      </c>
      <c r="J42" s="409">
        <f t="shared" si="3"/>
        <v>0</v>
      </c>
      <c r="K42" s="409">
        <f t="shared" si="3"/>
        <v>2764265</v>
      </c>
      <c r="L42" s="409">
        <f t="shared" si="3"/>
        <v>2737427</v>
      </c>
    </row>
    <row r="43" spans="1:14" ht="13.5" thickTop="1" x14ac:dyDescent="0.2">
      <c r="A43" s="1757" t="s">
        <v>676</v>
      </c>
      <c r="B43" s="509"/>
      <c r="C43" s="413"/>
      <c r="D43" s="413"/>
      <c r="E43" s="413"/>
      <c r="F43" s="413"/>
      <c r="G43" s="413"/>
      <c r="H43" s="413"/>
      <c r="I43" s="407"/>
      <c r="J43" s="407"/>
      <c r="K43" s="413"/>
      <c r="L43" s="413"/>
    </row>
    <row r="44" spans="1:14" x14ac:dyDescent="0.2">
      <c r="A44" s="1752" t="s">
        <v>955</v>
      </c>
      <c r="B44" s="265">
        <v>2210</v>
      </c>
      <c r="C44" s="412">
        <v>468573</v>
      </c>
      <c r="D44" s="412">
        <v>216775</v>
      </c>
      <c r="E44" s="412">
        <v>185202</v>
      </c>
      <c r="F44" s="412">
        <v>16947</v>
      </c>
      <c r="G44" s="412"/>
      <c r="H44" s="412">
        <v>5372</v>
      </c>
      <c r="I44" s="430"/>
      <c r="J44" s="430"/>
      <c r="K44" s="414">
        <f>SUM(C44:J44)</f>
        <v>892869</v>
      </c>
      <c r="L44" s="412">
        <v>1097401</v>
      </c>
    </row>
    <row r="45" spans="1:14" x14ac:dyDescent="0.2">
      <c r="A45" s="1752" t="s">
        <v>956</v>
      </c>
      <c r="B45" s="265">
        <v>2220</v>
      </c>
      <c r="C45" s="406">
        <v>614085</v>
      </c>
      <c r="D45" s="406">
        <v>138463</v>
      </c>
      <c r="E45" s="406">
        <v>602</v>
      </c>
      <c r="F45" s="406">
        <v>5671</v>
      </c>
      <c r="G45" s="406"/>
      <c r="H45" s="406"/>
      <c r="I45" s="430"/>
      <c r="J45" s="430"/>
      <c r="K45" s="414">
        <f>SUM(C45:J45)</f>
        <v>758821</v>
      </c>
      <c r="L45" s="406">
        <v>742247</v>
      </c>
    </row>
    <row r="46" spans="1:14" x14ac:dyDescent="0.2">
      <c r="A46" s="1752" t="s">
        <v>957</v>
      </c>
      <c r="B46" s="265">
        <v>2230</v>
      </c>
      <c r="C46" s="406">
        <v>40</v>
      </c>
      <c r="D46" s="406">
        <v>0</v>
      </c>
      <c r="E46" s="406">
        <v>750</v>
      </c>
      <c r="F46" s="406"/>
      <c r="G46" s="406"/>
      <c r="H46" s="406"/>
      <c r="I46" s="430"/>
      <c r="J46" s="430"/>
      <c r="K46" s="414">
        <f>SUM(C46:J46)</f>
        <v>790</v>
      </c>
      <c r="L46" s="406">
        <v>3407</v>
      </c>
    </row>
    <row r="47" spans="1:14" ht="12.75" customHeight="1" thickBot="1" x14ac:dyDescent="0.25">
      <c r="A47" s="875" t="s">
        <v>641</v>
      </c>
      <c r="B47" s="462" t="s">
        <v>33</v>
      </c>
      <c r="C47" s="409">
        <f>SUM(C44:C46)</f>
        <v>1082698</v>
      </c>
      <c r="D47" s="409">
        <f t="shared" ref="D47:K47" si="4">SUM(D44:D46)</f>
        <v>355238</v>
      </c>
      <c r="E47" s="409">
        <f t="shared" si="4"/>
        <v>186554</v>
      </c>
      <c r="F47" s="409">
        <f t="shared" si="4"/>
        <v>22618</v>
      </c>
      <c r="G47" s="409">
        <f t="shared" si="4"/>
        <v>0</v>
      </c>
      <c r="H47" s="409">
        <f t="shared" si="4"/>
        <v>5372</v>
      </c>
      <c r="I47" s="409">
        <f t="shared" si="4"/>
        <v>0</v>
      </c>
      <c r="J47" s="409">
        <f t="shared" si="4"/>
        <v>0</v>
      </c>
      <c r="K47" s="409">
        <f t="shared" si="4"/>
        <v>1652480</v>
      </c>
      <c r="L47" s="409">
        <f>SUM(L44:L46)</f>
        <v>1843055</v>
      </c>
    </row>
    <row r="48" spans="1:14" ht="13.5" thickTop="1" x14ac:dyDescent="0.2">
      <c r="A48" s="1757" t="s">
        <v>695</v>
      </c>
      <c r="B48" s="509"/>
      <c r="C48" s="413"/>
      <c r="D48" s="413"/>
      <c r="E48" s="413"/>
      <c r="F48" s="413"/>
      <c r="G48" s="413"/>
      <c r="H48" s="413"/>
      <c r="I48" s="407"/>
      <c r="J48" s="407"/>
      <c r="K48" s="413"/>
      <c r="L48" s="413"/>
    </row>
    <row r="49" spans="1:14" x14ac:dyDescent="0.2">
      <c r="A49" s="1752" t="s">
        <v>958</v>
      </c>
      <c r="B49" s="265">
        <v>2310</v>
      </c>
      <c r="C49" s="412">
        <v>21708</v>
      </c>
      <c r="D49" s="412">
        <v>6967</v>
      </c>
      <c r="E49" s="412">
        <v>47575</v>
      </c>
      <c r="F49" s="412">
        <v>14489</v>
      </c>
      <c r="G49" s="412"/>
      <c r="H49" s="412"/>
      <c r="I49" s="430"/>
      <c r="J49" s="430"/>
      <c r="K49" s="414">
        <f>SUM(C49:J49)</f>
        <v>90739</v>
      </c>
      <c r="L49" s="412">
        <v>133995</v>
      </c>
    </row>
    <row r="50" spans="1:14" x14ac:dyDescent="0.2">
      <c r="A50" s="1752" t="s">
        <v>959</v>
      </c>
      <c r="B50" s="265">
        <v>2320</v>
      </c>
      <c r="C50" s="406">
        <v>224979</v>
      </c>
      <c r="D50" s="406">
        <v>48917</v>
      </c>
      <c r="E50" s="406">
        <v>16817</v>
      </c>
      <c r="F50" s="406"/>
      <c r="G50" s="406"/>
      <c r="H50" s="406"/>
      <c r="I50" s="430"/>
      <c r="J50" s="430"/>
      <c r="K50" s="414">
        <f>SUM(C50:J50)</f>
        <v>290713</v>
      </c>
      <c r="L50" s="406">
        <v>291973</v>
      </c>
    </row>
    <row r="51" spans="1:14" x14ac:dyDescent="0.2">
      <c r="A51" s="1752" t="s">
        <v>45</v>
      </c>
      <c r="B51" s="265">
        <v>2330</v>
      </c>
      <c r="C51" s="406">
        <v>553100</v>
      </c>
      <c r="D51" s="406">
        <v>189502</v>
      </c>
      <c r="E51" s="406">
        <v>25680</v>
      </c>
      <c r="F51" s="406">
        <v>1426</v>
      </c>
      <c r="G51" s="406"/>
      <c r="H51" s="406"/>
      <c r="I51" s="430"/>
      <c r="J51" s="430"/>
      <c r="K51" s="414">
        <f>SUM(C51:J51)</f>
        <v>769708</v>
      </c>
      <c r="L51" s="406">
        <v>823703</v>
      </c>
    </row>
    <row r="52" spans="1:14" ht="22.5" x14ac:dyDescent="0.2">
      <c r="A52" s="1753" t="s">
        <v>336</v>
      </c>
      <c r="B52" s="817" t="s">
        <v>424</v>
      </c>
      <c r="C52" s="681"/>
      <c r="D52" s="681"/>
      <c r="E52" s="681"/>
      <c r="F52" s="681"/>
      <c r="G52" s="681"/>
      <c r="H52" s="681"/>
      <c r="I52" s="681"/>
      <c r="J52" s="681"/>
      <c r="K52" s="414">
        <f>SUM(C52:J52)</f>
        <v>0</v>
      </c>
      <c r="L52" s="681">
        <v>0</v>
      </c>
    </row>
    <row r="53" spans="1:14" ht="12.75" customHeight="1" thickBot="1" x14ac:dyDescent="0.25">
      <c r="A53" s="875" t="s">
        <v>813</v>
      </c>
      <c r="B53" s="462" t="s">
        <v>34</v>
      </c>
      <c r="C53" s="409">
        <f>SUM(C49:C52)</f>
        <v>799787</v>
      </c>
      <c r="D53" s="409">
        <f t="shared" ref="D53:L53" si="5">SUM(D49:D52)</f>
        <v>245386</v>
      </c>
      <c r="E53" s="409">
        <f t="shared" si="5"/>
        <v>90072</v>
      </c>
      <c r="F53" s="409">
        <f t="shared" si="5"/>
        <v>15915</v>
      </c>
      <c r="G53" s="409">
        <f t="shared" si="5"/>
        <v>0</v>
      </c>
      <c r="H53" s="409">
        <f t="shared" si="5"/>
        <v>0</v>
      </c>
      <c r="I53" s="409">
        <f t="shared" si="5"/>
        <v>0</v>
      </c>
      <c r="J53" s="409">
        <f t="shared" si="5"/>
        <v>0</v>
      </c>
      <c r="K53" s="409">
        <f t="shared" si="5"/>
        <v>1151160</v>
      </c>
      <c r="L53" s="409">
        <f t="shared" si="5"/>
        <v>1249671</v>
      </c>
    </row>
    <row r="54" spans="1:14" ht="13.5" thickTop="1" x14ac:dyDescent="0.2">
      <c r="A54" s="1757" t="s">
        <v>696</v>
      </c>
      <c r="B54" s="509"/>
      <c r="C54" s="413"/>
      <c r="D54" s="413"/>
      <c r="E54" s="413"/>
      <c r="F54" s="413"/>
      <c r="G54" s="413"/>
      <c r="H54" s="413"/>
      <c r="I54" s="407"/>
      <c r="J54" s="407"/>
      <c r="K54" s="413"/>
      <c r="L54" s="413"/>
    </row>
    <row r="55" spans="1:14" x14ac:dyDescent="0.2">
      <c r="A55" s="1752" t="s">
        <v>1234</v>
      </c>
      <c r="B55" s="265">
        <v>2410</v>
      </c>
      <c r="C55" s="412">
        <v>3120191</v>
      </c>
      <c r="D55" s="412">
        <v>735390</v>
      </c>
      <c r="E55" s="412"/>
      <c r="F55" s="412"/>
      <c r="G55" s="412"/>
      <c r="H55" s="412"/>
      <c r="I55" s="430"/>
      <c r="J55" s="430"/>
      <c r="K55" s="414">
        <f>SUM(C55:J55)</f>
        <v>3855581</v>
      </c>
      <c r="L55" s="412">
        <v>3645726</v>
      </c>
    </row>
    <row r="56" spans="1:14" ht="12.75" customHeight="1" x14ac:dyDescent="0.2">
      <c r="A56" s="1758" t="s">
        <v>435</v>
      </c>
      <c r="B56" s="113">
        <v>2490</v>
      </c>
      <c r="C56" s="406">
        <v>176192</v>
      </c>
      <c r="D56" s="406">
        <v>35546</v>
      </c>
      <c r="E56" s="406">
        <v>959</v>
      </c>
      <c r="F56" s="406"/>
      <c r="G56" s="406"/>
      <c r="H56" s="406"/>
      <c r="I56" s="430"/>
      <c r="J56" s="430"/>
      <c r="K56" s="414">
        <f>SUM(C56:J56)</f>
        <v>212697</v>
      </c>
      <c r="L56" s="406">
        <v>207714</v>
      </c>
    </row>
    <row r="57" spans="1:14" s="15" customFormat="1" ht="12.75" customHeight="1" thickBot="1" x14ac:dyDescent="0.25">
      <c r="A57" s="875" t="s">
        <v>299</v>
      </c>
      <c r="B57" s="534" t="s">
        <v>35</v>
      </c>
      <c r="C57" s="415">
        <f>SUM(C55:C56)</f>
        <v>3296383</v>
      </c>
      <c r="D57" s="415">
        <f t="shared" ref="D57:K57" si="6">SUM(D55:D56)</f>
        <v>770936</v>
      </c>
      <c r="E57" s="415">
        <f t="shared" si="6"/>
        <v>959</v>
      </c>
      <c r="F57" s="415">
        <f t="shared" si="6"/>
        <v>0</v>
      </c>
      <c r="G57" s="415">
        <f t="shared" si="6"/>
        <v>0</v>
      </c>
      <c r="H57" s="415">
        <f t="shared" si="6"/>
        <v>0</v>
      </c>
      <c r="I57" s="415">
        <f t="shared" si="6"/>
        <v>0</v>
      </c>
      <c r="J57" s="415">
        <f t="shared" si="6"/>
        <v>0</v>
      </c>
      <c r="K57" s="415">
        <f t="shared" si="6"/>
        <v>4068278</v>
      </c>
      <c r="L57" s="409">
        <f>SUM(L55:L56)</f>
        <v>3853440</v>
      </c>
      <c r="M57" s="14"/>
      <c r="N57" s="14"/>
    </row>
    <row r="58" spans="1:14" s="15" customFormat="1" ht="13.5" thickTop="1" x14ac:dyDescent="0.2">
      <c r="A58" s="1757" t="s">
        <v>697</v>
      </c>
      <c r="B58" s="509"/>
      <c r="C58" s="416"/>
      <c r="D58" s="413"/>
      <c r="E58" s="413"/>
      <c r="F58" s="413"/>
      <c r="G58" s="413"/>
      <c r="H58" s="413"/>
      <c r="I58" s="407"/>
      <c r="J58" s="407"/>
      <c r="K58" s="413"/>
      <c r="L58" s="413"/>
      <c r="M58" s="14"/>
      <c r="N58" s="14"/>
    </row>
    <row r="59" spans="1:14" s="15" customFormat="1" x14ac:dyDescent="0.2">
      <c r="A59" s="1752" t="s">
        <v>1235</v>
      </c>
      <c r="B59" s="265">
        <v>2510</v>
      </c>
      <c r="C59" s="412">
        <v>186261</v>
      </c>
      <c r="D59" s="412">
        <v>18475</v>
      </c>
      <c r="E59" s="412">
        <v>877</v>
      </c>
      <c r="F59" s="412"/>
      <c r="G59" s="412"/>
      <c r="H59" s="412"/>
      <c r="I59" s="430"/>
      <c r="J59" s="430"/>
      <c r="K59" s="414">
        <f t="shared" ref="K59:K64" si="7">SUM(C59:J59)</f>
        <v>205613</v>
      </c>
      <c r="L59" s="412">
        <v>212021</v>
      </c>
      <c r="M59" s="14"/>
      <c r="N59" s="14"/>
    </row>
    <row r="60" spans="1:14" s="15" customFormat="1" x14ac:dyDescent="0.2">
      <c r="A60" s="1752" t="s">
        <v>532</v>
      </c>
      <c r="B60" s="265">
        <v>2520</v>
      </c>
      <c r="C60" s="406">
        <v>353805</v>
      </c>
      <c r="D60" s="406">
        <v>59562</v>
      </c>
      <c r="E60" s="406">
        <v>0</v>
      </c>
      <c r="F60" s="406"/>
      <c r="G60" s="406"/>
      <c r="H60" s="406"/>
      <c r="I60" s="430"/>
      <c r="J60" s="430"/>
      <c r="K60" s="414">
        <f t="shared" si="7"/>
        <v>413367</v>
      </c>
      <c r="L60" s="406">
        <v>417348</v>
      </c>
      <c r="M60" s="14"/>
      <c r="N60" s="14"/>
    </row>
    <row r="61" spans="1:14" s="15" customFormat="1" x14ac:dyDescent="0.2">
      <c r="A61" s="1752" t="s">
        <v>219</v>
      </c>
      <c r="B61" s="265">
        <v>2540</v>
      </c>
      <c r="C61" s="406">
        <v>123595</v>
      </c>
      <c r="D61" s="406">
        <v>41322</v>
      </c>
      <c r="E61" s="406">
        <v>194833</v>
      </c>
      <c r="F61" s="406"/>
      <c r="G61" s="406"/>
      <c r="H61" s="406"/>
      <c r="I61" s="430"/>
      <c r="J61" s="430"/>
      <c r="K61" s="414">
        <f t="shared" si="7"/>
        <v>359750</v>
      </c>
      <c r="L61" s="406">
        <v>327944</v>
      </c>
      <c r="M61" s="14"/>
      <c r="N61" s="14"/>
    </row>
    <row r="62" spans="1:14" s="15" customFormat="1" x14ac:dyDescent="0.2">
      <c r="A62" s="1752" t="s">
        <v>1107</v>
      </c>
      <c r="B62" s="265">
        <v>2550</v>
      </c>
      <c r="C62" s="406"/>
      <c r="D62" s="406"/>
      <c r="E62" s="406">
        <v>429833</v>
      </c>
      <c r="F62" s="406"/>
      <c r="G62" s="406"/>
      <c r="H62" s="406"/>
      <c r="I62" s="430"/>
      <c r="J62" s="430"/>
      <c r="K62" s="414">
        <f t="shared" si="7"/>
        <v>429833</v>
      </c>
      <c r="L62" s="406">
        <v>29430</v>
      </c>
      <c r="M62" s="14"/>
      <c r="N62" s="14"/>
    </row>
    <row r="63" spans="1:14" s="14" customFormat="1" x14ac:dyDescent="0.2">
      <c r="A63" s="1752" t="s">
        <v>106</v>
      </c>
      <c r="B63" s="265">
        <v>2560</v>
      </c>
      <c r="C63" s="406">
        <v>556106</v>
      </c>
      <c r="D63" s="406">
        <v>1394</v>
      </c>
      <c r="E63" s="406">
        <v>1825209</v>
      </c>
      <c r="F63" s="406">
        <v>20331</v>
      </c>
      <c r="G63" s="406">
        <v>57637</v>
      </c>
      <c r="H63" s="406"/>
      <c r="I63" s="430"/>
      <c r="J63" s="430"/>
      <c r="K63" s="414">
        <f t="shared" si="7"/>
        <v>2460677</v>
      </c>
      <c r="L63" s="406">
        <v>2312316</v>
      </c>
    </row>
    <row r="64" spans="1:14" s="14" customFormat="1" x14ac:dyDescent="0.2">
      <c r="A64" s="1759" t="s">
        <v>107</v>
      </c>
      <c r="B64" s="266">
        <v>2570</v>
      </c>
      <c r="C64" s="412"/>
      <c r="D64" s="412"/>
      <c r="E64" s="412"/>
      <c r="F64" s="412"/>
      <c r="G64" s="412"/>
      <c r="H64" s="412"/>
      <c r="I64" s="430"/>
      <c r="J64" s="430"/>
      <c r="K64" s="414">
        <f t="shared" si="7"/>
        <v>0</v>
      </c>
      <c r="L64" s="412">
        <v>0</v>
      </c>
    </row>
    <row r="65" spans="1:14" s="15" customFormat="1" ht="12.75" customHeight="1" thickBot="1" x14ac:dyDescent="0.25">
      <c r="A65" s="875" t="s">
        <v>815</v>
      </c>
      <c r="B65" s="462" t="s">
        <v>36</v>
      </c>
      <c r="C65" s="409">
        <f>SUM(C59:C64)</f>
        <v>1219767</v>
      </c>
      <c r="D65" s="409">
        <f t="shared" ref="D65:L65" si="8">SUM(D59:D64)</f>
        <v>120753</v>
      </c>
      <c r="E65" s="409">
        <f t="shared" si="8"/>
        <v>2450752</v>
      </c>
      <c r="F65" s="409">
        <f t="shared" si="8"/>
        <v>20331</v>
      </c>
      <c r="G65" s="409">
        <f t="shared" si="8"/>
        <v>57637</v>
      </c>
      <c r="H65" s="409">
        <f t="shared" si="8"/>
        <v>0</v>
      </c>
      <c r="I65" s="409">
        <f t="shared" si="8"/>
        <v>0</v>
      </c>
      <c r="J65" s="409">
        <f t="shared" si="8"/>
        <v>0</v>
      </c>
      <c r="K65" s="409">
        <f t="shared" si="8"/>
        <v>3869240</v>
      </c>
      <c r="L65" s="409">
        <f t="shared" si="8"/>
        <v>3299059</v>
      </c>
      <c r="M65" s="14"/>
      <c r="N65" s="14"/>
    </row>
    <row r="66" spans="1:14" s="15" customFormat="1" ht="13.5" thickTop="1" x14ac:dyDescent="0.2">
      <c r="A66" s="1757" t="s">
        <v>698</v>
      </c>
      <c r="B66" s="460"/>
      <c r="C66" s="407"/>
      <c r="D66" s="407"/>
      <c r="E66" s="407"/>
      <c r="F66" s="407"/>
      <c r="G66" s="407"/>
      <c r="H66" s="407"/>
      <c r="I66" s="407"/>
      <c r="J66" s="407"/>
      <c r="K66" s="413"/>
      <c r="L66" s="413"/>
      <c r="M66" s="14"/>
      <c r="N66" s="14"/>
    </row>
    <row r="67" spans="1:14" s="15" customFormat="1" x14ac:dyDescent="0.2">
      <c r="A67" s="1752" t="s">
        <v>1227</v>
      </c>
      <c r="B67" s="265">
        <v>2610</v>
      </c>
      <c r="C67" s="406"/>
      <c r="D67" s="406"/>
      <c r="E67" s="406"/>
      <c r="F67" s="406"/>
      <c r="G67" s="406"/>
      <c r="H67" s="406"/>
      <c r="I67" s="430"/>
      <c r="J67" s="430"/>
      <c r="K67" s="414">
        <f>SUM(C67:J67)</f>
        <v>0</v>
      </c>
      <c r="L67" s="412">
        <v>0</v>
      </c>
      <c r="M67" s="14"/>
      <c r="N67" s="14"/>
    </row>
    <row r="68" spans="1:14" s="15" customFormat="1" ht="20.25" customHeight="1" x14ac:dyDescent="0.2">
      <c r="A68" s="1752" t="s">
        <v>692</v>
      </c>
      <c r="B68" s="265">
        <v>2620</v>
      </c>
      <c r="C68" s="406"/>
      <c r="D68" s="406"/>
      <c r="E68" s="406"/>
      <c r="F68" s="406"/>
      <c r="G68" s="406"/>
      <c r="H68" s="406"/>
      <c r="I68" s="430"/>
      <c r="J68" s="430"/>
      <c r="K68" s="414">
        <f>SUM(C68:J68)</f>
        <v>0</v>
      </c>
      <c r="L68" s="406">
        <v>0</v>
      </c>
      <c r="M68" s="14"/>
      <c r="N68" s="14"/>
    </row>
    <row r="69" spans="1:14" s="15" customFormat="1" x14ac:dyDescent="0.2">
      <c r="A69" s="1752" t="s">
        <v>1228</v>
      </c>
      <c r="B69" s="265">
        <v>2630</v>
      </c>
      <c r="C69" s="406"/>
      <c r="D69" s="406"/>
      <c r="E69" s="406"/>
      <c r="F69" s="406"/>
      <c r="G69" s="406"/>
      <c r="H69" s="406"/>
      <c r="I69" s="430"/>
      <c r="J69" s="430"/>
      <c r="K69" s="414">
        <f>SUM(C69:J69)</f>
        <v>0</v>
      </c>
      <c r="L69" s="406">
        <v>0</v>
      </c>
      <c r="M69" s="14"/>
      <c r="N69" s="14"/>
    </row>
    <row r="70" spans="1:14" s="15" customFormat="1" x14ac:dyDescent="0.2">
      <c r="A70" s="1752" t="s">
        <v>464</v>
      </c>
      <c r="B70" s="265">
        <v>2640</v>
      </c>
      <c r="C70" s="406">
        <v>324037</v>
      </c>
      <c r="D70" s="406">
        <v>55836</v>
      </c>
      <c r="E70" s="406">
        <v>14273</v>
      </c>
      <c r="F70" s="406">
        <v>272</v>
      </c>
      <c r="G70" s="406"/>
      <c r="H70" s="406"/>
      <c r="I70" s="430"/>
      <c r="J70" s="430"/>
      <c r="K70" s="414">
        <f>SUM(C70:J70)</f>
        <v>394418</v>
      </c>
      <c r="L70" s="406">
        <v>11187954</v>
      </c>
      <c r="M70" s="14"/>
      <c r="N70" s="14"/>
    </row>
    <row r="71" spans="1:14" s="15" customFormat="1" x14ac:dyDescent="0.2">
      <c r="A71" s="1752" t="s">
        <v>465</v>
      </c>
      <c r="B71" s="265">
        <v>2660</v>
      </c>
      <c r="C71" s="406">
        <v>715828</v>
      </c>
      <c r="D71" s="406">
        <v>87056</v>
      </c>
      <c r="E71" s="406">
        <v>632273</v>
      </c>
      <c r="F71" s="406">
        <v>72154</v>
      </c>
      <c r="G71" s="406">
        <v>192465</v>
      </c>
      <c r="H71" s="406"/>
      <c r="I71" s="430"/>
      <c r="J71" s="430"/>
      <c r="K71" s="414">
        <f>SUM(C71:J71)</f>
        <v>1699776</v>
      </c>
      <c r="L71" s="406">
        <v>1629831</v>
      </c>
      <c r="M71" s="14"/>
      <c r="N71" s="14"/>
    </row>
    <row r="72" spans="1:14" s="15" customFormat="1" ht="12.75" customHeight="1" thickBot="1" x14ac:dyDescent="0.25">
      <c r="A72" s="875" t="s">
        <v>38</v>
      </c>
      <c r="B72" s="459" t="s">
        <v>37</v>
      </c>
      <c r="C72" s="409">
        <f>SUM(C67:C71)</f>
        <v>1039865</v>
      </c>
      <c r="D72" s="409">
        <f t="shared" ref="D72:K72" si="9">SUM(D67:D71)</f>
        <v>142892</v>
      </c>
      <c r="E72" s="409">
        <f t="shared" si="9"/>
        <v>646546</v>
      </c>
      <c r="F72" s="409">
        <f t="shared" si="9"/>
        <v>72426</v>
      </c>
      <c r="G72" s="409">
        <f t="shared" si="9"/>
        <v>192465</v>
      </c>
      <c r="H72" s="409">
        <f t="shared" si="9"/>
        <v>0</v>
      </c>
      <c r="I72" s="409">
        <f t="shared" si="9"/>
        <v>0</v>
      </c>
      <c r="J72" s="409">
        <f t="shared" si="9"/>
        <v>0</v>
      </c>
      <c r="K72" s="409">
        <f t="shared" si="9"/>
        <v>2094194</v>
      </c>
      <c r="L72" s="409">
        <f>SUM(L67:L71)</f>
        <v>12817785</v>
      </c>
      <c r="M72" s="14"/>
      <c r="N72" s="14"/>
    </row>
    <row r="73" spans="1:14" s="15" customFormat="1" ht="14.25" thickTop="1" thickBot="1" x14ac:dyDescent="0.25">
      <c r="A73" s="1760" t="s">
        <v>1134</v>
      </c>
      <c r="B73" s="1744" t="s">
        <v>654</v>
      </c>
      <c r="C73" s="417"/>
      <c r="D73" s="417"/>
      <c r="E73" s="417">
        <v>13624</v>
      </c>
      <c r="F73" s="417">
        <v>71445</v>
      </c>
      <c r="G73" s="417">
        <v>433</v>
      </c>
      <c r="H73" s="417"/>
      <c r="I73" s="423"/>
      <c r="J73" s="423"/>
      <c r="K73" s="409">
        <f>SUM(C73:J73)</f>
        <v>85502</v>
      </c>
      <c r="L73" s="418">
        <v>0</v>
      </c>
      <c r="M73" s="14"/>
      <c r="N73" s="14"/>
    </row>
    <row r="74" spans="1:14" ht="12.75" customHeight="1" thickTop="1" thickBot="1" x14ac:dyDescent="0.25">
      <c r="A74" s="875" t="s">
        <v>952</v>
      </c>
      <c r="B74" s="1743">
        <v>2000</v>
      </c>
      <c r="C74" s="419">
        <f>SUM(C42,C47,C53,C57,C65,C72,C73)</f>
        <v>9609882</v>
      </c>
      <c r="D74" s="419">
        <f t="shared" ref="D74:K74" si="10">SUM(D42,D47,D53,D57,D65,D72,D73)</f>
        <v>2164689</v>
      </c>
      <c r="E74" s="419">
        <f t="shared" si="10"/>
        <v>3434591</v>
      </c>
      <c r="F74" s="419">
        <f t="shared" si="10"/>
        <v>220050</v>
      </c>
      <c r="G74" s="419">
        <f t="shared" si="10"/>
        <v>250535</v>
      </c>
      <c r="H74" s="419">
        <f t="shared" si="10"/>
        <v>5372</v>
      </c>
      <c r="I74" s="419">
        <f t="shared" si="10"/>
        <v>0</v>
      </c>
      <c r="J74" s="419">
        <f t="shared" si="10"/>
        <v>0</v>
      </c>
      <c r="K74" s="419">
        <f t="shared" si="10"/>
        <v>15685119</v>
      </c>
      <c r="L74" s="419">
        <f>SUM(L42,L47,L53,L57,L65,L72,L73)</f>
        <v>25800437</v>
      </c>
    </row>
    <row r="75" spans="1:14" s="23" customFormat="1" ht="18" customHeight="1" thickTop="1" thickBot="1" x14ac:dyDescent="0.25">
      <c r="A75" s="1751" t="s">
        <v>50</v>
      </c>
      <c r="B75" s="1745" t="s">
        <v>655</v>
      </c>
      <c r="C75" s="417">
        <v>115476</v>
      </c>
      <c r="D75" s="417">
        <v>28478</v>
      </c>
      <c r="E75" s="417">
        <v>35148</v>
      </c>
      <c r="F75" s="417">
        <v>6189</v>
      </c>
      <c r="G75" s="417"/>
      <c r="H75" s="417"/>
      <c r="I75" s="423"/>
      <c r="J75" s="423"/>
      <c r="K75" s="409">
        <f>SUM(C75:J75)</f>
        <v>185291</v>
      </c>
      <c r="L75" s="418">
        <v>231998</v>
      </c>
      <c r="M75" s="893"/>
      <c r="N75" s="893"/>
    </row>
    <row r="76" spans="1:14" s="115" customFormat="1" ht="18" customHeight="1" thickTop="1" x14ac:dyDescent="0.2">
      <c r="A76" s="1762" t="s">
        <v>423</v>
      </c>
      <c r="B76" s="1808" t="s">
        <v>1006</v>
      </c>
      <c r="C76" s="410"/>
      <c r="D76" s="410"/>
      <c r="E76" s="407"/>
      <c r="F76" s="410"/>
      <c r="G76" s="410"/>
      <c r="H76" s="407"/>
      <c r="I76" s="407"/>
      <c r="J76" s="407"/>
      <c r="K76" s="407"/>
      <c r="L76" s="407"/>
      <c r="M76" s="895"/>
      <c r="N76" s="895"/>
    </row>
    <row r="77" spans="1:14" s="23" customFormat="1" ht="13.5" customHeight="1" x14ac:dyDescent="0.2">
      <c r="A77" s="1756" t="s">
        <v>699</v>
      </c>
      <c r="B77" s="207"/>
      <c r="C77" s="407"/>
      <c r="D77" s="407"/>
      <c r="E77" s="411"/>
      <c r="F77" s="407"/>
      <c r="G77" s="407"/>
      <c r="H77" s="411"/>
      <c r="I77" s="407"/>
      <c r="J77" s="407"/>
      <c r="K77" s="411"/>
      <c r="L77" s="411"/>
      <c r="M77" s="893"/>
      <c r="N77" s="893"/>
    </row>
    <row r="78" spans="1:14" x14ac:dyDescent="0.2">
      <c r="A78" s="1752" t="s">
        <v>575</v>
      </c>
      <c r="B78" s="265">
        <v>4110</v>
      </c>
      <c r="C78" s="407"/>
      <c r="D78" s="407"/>
      <c r="E78" s="412"/>
      <c r="F78" s="407"/>
      <c r="G78" s="407"/>
      <c r="H78" s="421"/>
      <c r="I78" s="501"/>
      <c r="J78" s="501"/>
      <c r="K78" s="408">
        <f t="shared" ref="K78:K83" si="11">SUM(C78:J78)</f>
        <v>0</v>
      </c>
      <c r="L78" s="412">
        <v>0</v>
      </c>
    </row>
    <row r="79" spans="1:14" x14ac:dyDescent="0.2">
      <c r="A79" s="1752" t="s">
        <v>344</v>
      </c>
      <c r="B79" s="265">
        <v>4120</v>
      </c>
      <c r="C79" s="407"/>
      <c r="D79" s="407"/>
      <c r="E79" s="406"/>
      <c r="F79" s="407"/>
      <c r="G79" s="407"/>
      <c r="H79" s="406"/>
      <c r="I79" s="501"/>
      <c r="J79" s="501"/>
      <c r="K79" s="408">
        <f t="shared" si="11"/>
        <v>0</v>
      </c>
      <c r="L79" s="406">
        <v>22500</v>
      </c>
    </row>
    <row r="80" spans="1:14" x14ac:dyDescent="0.2">
      <c r="A80" s="1752" t="s">
        <v>345</v>
      </c>
      <c r="B80" s="265">
        <v>4130</v>
      </c>
      <c r="C80" s="407"/>
      <c r="D80" s="407"/>
      <c r="E80" s="406">
        <v>6536</v>
      </c>
      <c r="F80" s="407"/>
      <c r="G80" s="407"/>
      <c r="H80" s="406"/>
      <c r="I80" s="501"/>
      <c r="J80" s="501"/>
      <c r="K80" s="408">
        <f t="shared" si="11"/>
        <v>6536</v>
      </c>
      <c r="L80" s="406">
        <v>0</v>
      </c>
    </row>
    <row r="81" spans="1:12" x14ac:dyDescent="0.2">
      <c r="A81" s="1752" t="s">
        <v>792</v>
      </c>
      <c r="B81" s="265">
        <v>4140</v>
      </c>
      <c r="C81" s="407"/>
      <c r="D81" s="407"/>
      <c r="E81" s="406"/>
      <c r="F81" s="407"/>
      <c r="G81" s="407"/>
      <c r="H81" s="406"/>
      <c r="I81" s="501"/>
      <c r="J81" s="501"/>
      <c r="K81" s="408">
        <f t="shared" si="11"/>
        <v>0</v>
      </c>
      <c r="L81" s="406">
        <v>0</v>
      </c>
    </row>
    <row r="82" spans="1:12" x14ac:dyDescent="0.2">
      <c r="A82" s="1752" t="s">
        <v>89</v>
      </c>
      <c r="B82" s="265">
        <v>4170</v>
      </c>
      <c r="C82" s="407"/>
      <c r="D82" s="407"/>
      <c r="E82" s="406"/>
      <c r="F82" s="407"/>
      <c r="G82" s="407"/>
      <c r="H82" s="406"/>
      <c r="I82" s="501"/>
      <c r="J82" s="501"/>
      <c r="K82" s="408">
        <f t="shared" si="11"/>
        <v>0</v>
      </c>
      <c r="L82" s="406">
        <v>0</v>
      </c>
    </row>
    <row r="83" spans="1:12" x14ac:dyDescent="0.2">
      <c r="A83" s="1758" t="s">
        <v>793</v>
      </c>
      <c r="B83" s="113">
        <v>4190</v>
      </c>
      <c r="C83" s="407"/>
      <c r="D83" s="407"/>
      <c r="E83" s="406"/>
      <c r="F83" s="407"/>
      <c r="G83" s="407"/>
      <c r="H83" s="406"/>
      <c r="I83" s="501"/>
      <c r="J83" s="501"/>
      <c r="K83" s="408">
        <f t="shared" si="11"/>
        <v>0</v>
      </c>
      <c r="L83" s="406">
        <v>0</v>
      </c>
    </row>
    <row r="84" spans="1:12" ht="13.5" thickBot="1" x14ac:dyDescent="0.25">
      <c r="A84" s="875" t="s">
        <v>1848</v>
      </c>
      <c r="B84" s="527">
        <v>4100</v>
      </c>
      <c r="C84" s="407"/>
      <c r="D84" s="407"/>
      <c r="E84" s="409">
        <f>SUM(E78:E83)</f>
        <v>6536</v>
      </c>
      <c r="F84" s="407"/>
      <c r="G84" s="407"/>
      <c r="H84" s="409">
        <f>SUM(H78:H83)</f>
        <v>0</v>
      </c>
      <c r="I84" s="501"/>
      <c r="J84" s="501"/>
      <c r="K84" s="409">
        <f>SUM(K78:K83)</f>
        <v>6536</v>
      </c>
      <c r="L84" s="409">
        <f>SUM(L78:L83)</f>
        <v>22500</v>
      </c>
    </row>
    <row r="85" spans="1:12" ht="12.75" customHeight="1" thickTop="1" thickBot="1" x14ac:dyDescent="0.25">
      <c r="A85" s="872" t="s">
        <v>289</v>
      </c>
      <c r="B85" s="511">
        <v>4210</v>
      </c>
      <c r="C85" s="407"/>
      <c r="D85" s="407"/>
      <c r="E85" s="432"/>
      <c r="F85" s="407"/>
      <c r="G85" s="407"/>
      <c r="H85" s="693"/>
      <c r="I85" s="501"/>
      <c r="J85" s="501"/>
      <c r="K85" s="514">
        <f>H85</f>
        <v>0</v>
      </c>
      <c r="L85" s="436">
        <v>0</v>
      </c>
    </row>
    <row r="86" spans="1:12" ht="12.75" customHeight="1" thickTop="1" thickBot="1" x14ac:dyDescent="0.25">
      <c r="A86" s="1747" t="s">
        <v>794</v>
      </c>
      <c r="B86" s="860">
        <v>4220</v>
      </c>
      <c r="C86" s="407"/>
      <c r="D86" s="407"/>
      <c r="E86" s="431"/>
      <c r="F86" s="407"/>
      <c r="G86" s="407"/>
      <c r="H86" s="430">
        <v>84907</v>
      </c>
      <c r="I86" s="501"/>
      <c r="J86" s="501"/>
      <c r="K86" s="514">
        <f t="shared" ref="K86:K98" si="12">H86</f>
        <v>84907</v>
      </c>
      <c r="L86" s="436">
        <v>30000</v>
      </c>
    </row>
    <row r="87" spans="1:12" ht="14.25" thickTop="1" thickBot="1" x14ac:dyDescent="0.25">
      <c r="A87" s="873" t="s">
        <v>795</v>
      </c>
      <c r="B87" s="512">
        <v>4230</v>
      </c>
      <c r="C87" s="407"/>
      <c r="D87" s="407"/>
      <c r="E87" s="431"/>
      <c r="F87" s="407"/>
      <c r="G87" s="407"/>
      <c r="H87" s="430">
        <v>10837</v>
      </c>
      <c r="I87" s="501"/>
      <c r="J87" s="501"/>
      <c r="K87" s="514">
        <f t="shared" si="12"/>
        <v>10837</v>
      </c>
      <c r="L87" s="436">
        <v>14086</v>
      </c>
    </row>
    <row r="88" spans="1:12" ht="12.75" customHeight="1" thickTop="1" thickBot="1" x14ac:dyDescent="0.25">
      <c r="A88" s="873" t="s">
        <v>864</v>
      </c>
      <c r="B88" s="512">
        <v>4240</v>
      </c>
      <c r="C88" s="407"/>
      <c r="D88" s="407"/>
      <c r="E88" s="431"/>
      <c r="F88" s="407"/>
      <c r="G88" s="407"/>
      <c r="H88" s="430"/>
      <c r="I88" s="501"/>
      <c r="J88" s="501"/>
      <c r="K88" s="514">
        <f t="shared" si="12"/>
        <v>0</v>
      </c>
      <c r="L88" s="436">
        <v>0</v>
      </c>
    </row>
    <row r="89" spans="1:12" ht="12.75" customHeight="1" thickTop="1" thickBot="1" x14ac:dyDescent="0.25">
      <c r="A89" s="873" t="s">
        <v>796</v>
      </c>
      <c r="B89" s="512">
        <v>4270</v>
      </c>
      <c r="C89" s="407"/>
      <c r="D89" s="407"/>
      <c r="E89" s="431"/>
      <c r="F89" s="407"/>
      <c r="G89" s="407"/>
      <c r="H89" s="430"/>
      <c r="I89" s="501"/>
      <c r="J89" s="501"/>
      <c r="K89" s="514">
        <f t="shared" si="12"/>
        <v>0</v>
      </c>
      <c r="L89" s="436">
        <v>0</v>
      </c>
    </row>
    <row r="90" spans="1:12" ht="12.75" customHeight="1" thickTop="1" thickBot="1" x14ac:dyDescent="0.25">
      <c r="A90" s="873" t="s">
        <v>779</v>
      </c>
      <c r="B90" s="512">
        <v>4280</v>
      </c>
      <c r="C90" s="407"/>
      <c r="D90" s="407"/>
      <c r="E90" s="431"/>
      <c r="F90" s="407"/>
      <c r="G90" s="407"/>
      <c r="H90" s="430"/>
      <c r="I90" s="501"/>
      <c r="J90" s="501"/>
      <c r="K90" s="514">
        <f t="shared" si="12"/>
        <v>0</v>
      </c>
      <c r="L90" s="436">
        <v>0</v>
      </c>
    </row>
    <row r="91" spans="1:12" ht="12.75" customHeight="1" thickTop="1" thickBot="1" x14ac:dyDescent="0.25">
      <c r="A91" s="873" t="s">
        <v>780</v>
      </c>
      <c r="B91" s="512">
        <v>4290</v>
      </c>
      <c r="C91" s="407"/>
      <c r="D91" s="407"/>
      <c r="E91" s="431"/>
      <c r="F91" s="407"/>
      <c r="G91" s="407"/>
      <c r="H91" s="430"/>
      <c r="I91" s="501"/>
      <c r="J91" s="501"/>
      <c r="K91" s="514">
        <f t="shared" si="12"/>
        <v>0</v>
      </c>
      <c r="L91" s="436">
        <v>0</v>
      </c>
    </row>
    <row r="92" spans="1:12" ht="14.25" thickTop="1" thickBot="1" x14ac:dyDescent="0.25">
      <c r="A92" s="1992" t="s">
        <v>2006</v>
      </c>
      <c r="B92" s="1750">
        <v>4200</v>
      </c>
      <c r="C92" s="407"/>
      <c r="D92" s="407"/>
      <c r="E92" s="431"/>
      <c r="F92" s="407"/>
      <c r="G92" s="407"/>
      <c r="H92" s="1050">
        <f>SUM(H85:H91)</f>
        <v>95744</v>
      </c>
      <c r="I92" s="501"/>
      <c r="J92" s="501"/>
      <c r="K92" s="514">
        <f t="shared" si="12"/>
        <v>95744</v>
      </c>
      <c r="L92" s="1050">
        <f>SUM(L85:L91)</f>
        <v>44086</v>
      </c>
    </row>
    <row r="93" spans="1:12" ht="14.25" thickTop="1" thickBot="1" x14ac:dyDescent="0.25">
      <c r="A93" s="1747" t="s">
        <v>781</v>
      </c>
      <c r="B93" s="1748">
        <v>4310</v>
      </c>
      <c r="C93" s="407"/>
      <c r="D93" s="407"/>
      <c r="E93" s="431"/>
      <c r="F93" s="407"/>
      <c r="G93" s="407"/>
      <c r="H93" s="1749"/>
      <c r="I93" s="501"/>
      <c r="J93" s="501"/>
      <c r="K93" s="514">
        <f t="shared" si="12"/>
        <v>0</v>
      </c>
      <c r="L93" s="798">
        <v>0</v>
      </c>
    </row>
    <row r="94" spans="1:12" ht="12.75" customHeight="1" thickTop="1" thickBot="1" x14ac:dyDescent="0.25">
      <c r="A94" s="873" t="s">
        <v>782</v>
      </c>
      <c r="B94" s="512">
        <v>4320</v>
      </c>
      <c r="C94" s="407"/>
      <c r="D94" s="407"/>
      <c r="E94" s="431"/>
      <c r="F94" s="407"/>
      <c r="G94" s="407"/>
      <c r="H94" s="430"/>
      <c r="I94" s="501"/>
      <c r="J94" s="501"/>
      <c r="K94" s="514">
        <f t="shared" si="12"/>
        <v>0</v>
      </c>
      <c r="L94" s="436">
        <v>0</v>
      </c>
    </row>
    <row r="95" spans="1:12" ht="15" customHeight="1" thickTop="1" thickBot="1" x14ac:dyDescent="0.25">
      <c r="A95" s="873" t="s">
        <v>1851</v>
      </c>
      <c r="B95" s="512">
        <v>4330</v>
      </c>
      <c r="C95" s="407"/>
      <c r="D95" s="407"/>
      <c r="E95" s="431"/>
      <c r="F95" s="407"/>
      <c r="G95" s="407"/>
      <c r="H95" s="430"/>
      <c r="I95" s="501"/>
      <c r="J95" s="501"/>
      <c r="K95" s="514">
        <f t="shared" si="12"/>
        <v>0</v>
      </c>
      <c r="L95" s="436">
        <v>0</v>
      </c>
    </row>
    <row r="96" spans="1:12" ht="14.25" thickTop="1" thickBot="1" x14ac:dyDescent="0.25">
      <c r="A96" s="873" t="s">
        <v>783</v>
      </c>
      <c r="B96" s="512">
        <v>4340</v>
      </c>
      <c r="C96" s="407"/>
      <c r="D96" s="407"/>
      <c r="E96" s="431"/>
      <c r="F96" s="407"/>
      <c r="G96" s="407"/>
      <c r="H96" s="430"/>
      <c r="I96" s="501"/>
      <c r="J96" s="501"/>
      <c r="K96" s="514">
        <f t="shared" si="12"/>
        <v>0</v>
      </c>
      <c r="L96" s="436">
        <v>0</v>
      </c>
    </row>
    <row r="97" spans="1:14" ht="12.75" customHeight="1" thickTop="1" thickBot="1" x14ac:dyDescent="0.25">
      <c r="A97" s="873" t="s">
        <v>862</v>
      </c>
      <c r="B97" s="512">
        <v>4370</v>
      </c>
      <c r="C97" s="407"/>
      <c r="D97" s="407"/>
      <c r="E97" s="431"/>
      <c r="F97" s="407"/>
      <c r="G97" s="407"/>
      <c r="H97" s="430"/>
      <c r="I97" s="501"/>
      <c r="J97" s="501"/>
      <c r="K97" s="514">
        <f t="shared" si="12"/>
        <v>0</v>
      </c>
      <c r="L97" s="436">
        <v>0</v>
      </c>
    </row>
    <row r="98" spans="1:14" ht="14.25" thickTop="1" thickBot="1" x14ac:dyDescent="0.25">
      <c r="A98" s="873" t="s">
        <v>863</v>
      </c>
      <c r="B98" s="512">
        <v>4380</v>
      </c>
      <c r="C98" s="407"/>
      <c r="D98" s="407"/>
      <c r="E98" s="513"/>
      <c r="F98" s="407"/>
      <c r="G98" s="407"/>
      <c r="H98" s="430"/>
      <c r="I98" s="501"/>
      <c r="J98" s="501"/>
      <c r="K98" s="514">
        <f t="shared" si="12"/>
        <v>0</v>
      </c>
      <c r="L98" s="436">
        <v>0</v>
      </c>
    </row>
    <row r="99" spans="1:14" ht="14.25" thickTop="1" thickBot="1" x14ac:dyDescent="0.25">
      <c r="A99" s="873" t="s">
        <v>425</v>
      </c>
      <c r="B99" s="512">
        <v>4390</v>
      </c>
      <c r="C99" s="407"/>
      <c r="D99" s="407"/>
      <c r="E99" s="798"/>
      <c r="F99" s="407"/>
      <c r="G99" s="407"/>
      <c r="H99" s="430"/>
      <c r="I99" s="501"/>
      <c r="J99" s="501"/>
      <c r="K99" s="514">
        <f>SUM(E99,H99)</f>
        <v>0</v>
      </c>
      <c r="L99" s="436">
        <v>0</v>
      </c>
    </row>
    <row r="100" spans="1:14" ht="14.25" thickTop="1" thickBot="1" x14ac:dyDescent="0.25">
      <c r="A100" s="1991" t="s">
        <v>1849</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1852</v>
      </c>
      <c r="B101" s="516" t="s">
        <v>1084</v>
      </c>
      <c r="C101" s="407"/>
      <c r="D101" s="407"/>
      <c r="E101" s="423"/>
      <c r="F101" s="407"/>
      <c r="G101" s="407"/>
      <c r="H101" s="423"/>
      <c r="I101" s="501"/>
      <c r="J101" s="501"/>
      <c r="K101" s="1051">
        <f>SUM(C101:J101)</f>
        <v>0</v>
      </c>
      <c r="L101" s="436">
        <v>0</v>
      </c>
    </row>
    <row r="102" spans="1:14" ht="12.75" customHeight="1" thickTop="1" thickBot="1" x14ac:dyDescent="0.25">
      <c r="A102" s="875" t="s">
        <v>1850</v>
      </c>
      <c r="B102" s="527">
        <v>4000</v>
      </c>
      <c r="C102" s="407"/>
      <c r="D102" s="407"/>
      <c r="E102" s="419">
        <f>SUM(E84,E92,E100,E101)</f>
        <v>6536</v>
      </c>
      <c r="F102" s="407"/>
      <c r="G102" s="407"/>
      <c r="H102" s="419">
        <f>SUM(H84,H92,H100,H101)</f>
        <v>95744</v>
      </c>
      <c r="I102" s="501"/>
      <c r="J102" s="501"/>
      <c r="K102" s="419">
        <f>SUM(K84,K92,K100,K101)</f>
        <v>102280</v>
      </c>
      <c r="L102" s="419">
        <f>SUM(L84,L92,L100,L101)</f>
        <v>66586</v>
      </c>
    </row>
    <row r="103" spans="1:14" s="115" customFormat="1" ht="18" customHeight="1" thickTop="1" x14ac:dyDescent="0.2">
      <c r="A103" s="1762" t="s">
        <v>593</v>
      </c>
      <c r="B103" s="1808" t="s">
        <v>571</v>
      </c>
      <c r="C103" s="407"/>
      <c r="D103" s="407"/>
      <c r="E103" s="407"/>
      <c r="F103" s="407"/>
      <c r="G103" s="407"/>
      <c r="H103" s="410"/>
      <c r="I103" s="427"/>
      <c r="J103" s="427"/>
      <c r="K103" s="410"/>
      <c r="L103" s="410"/>
      <c r="M103" s="895"/>
      <c r="N103" s="895"/>
    </row>
    <row r="104" spans="1:14" s="294" customFormat="1" ht="13.5" customHeight="1" x14ac:dyDescent="0.2">
      <c r="A104" s="1763" t="s">
        <v>700</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v>0</v>
      </c>
      <c r="M105" s="891"/>
      <c r="N105" s="891"/>
    </row>
    <row r="106" spans="1:14" s="295" customFormat="1" x14ac:dyDescent="0.2">
      <c r="A106" s="1752" t="s">
        <v>91</v>
      </c>
      <c r="B106" s="265">
        <v>5120</v>
      </c>
      <c r="C106" s="407"/>
      <c r="D106" s="407"/>
      <c r="E106" s="407"/>
      <c r="F106" s="407"/>
      <c r="G106" s="407"/>
      <c r="H106" s="406"/>
      <c r="I106" s="427"/>
      <c r="J106" s="427"/>
      <c r="K106" s="408">
        <f>H106</f>
        <v>0</v>
      </c>
      <c r="L106" s="406">
        <v>0</v>
      </c>
      <c r="M106" s="891"/>
      <c r="N106" s="891"/>
    </row>
    <row r="107" spans="1:14" s="295" customFormat="1" ht="12.75" customHeight="1" x14ac:dyDescent="0.2">
      <c r="A107" s="1752" t="s">
        <v>1366</v>
      </c>
      <c r="B107" s="265">
        <v>5130</v>
      </c>
      <c r="C107" s="407"/>
      <c r="D107" s="407"/>
      <c r="E107" s="407"/>
      <c r="F107" s="407"/>
      <c r="G107" s="407"/>
      <c r="H107" s="406"/>
      <c r="I107" s="427"/>
      <c r="J107" s="427"/>
      <c r="K107" s="408">
        <f>H107</f>
        <v>0</v>
      </c>
      <c r="L107" s="406">
        <v>0</v>
      </c>
      <c r="M107" s="891"/>
      <c r="N107" s="891"/>
    </row>
    <row r="108" spans="1:14" s="295" customFormat="1" x14ac:dyDescent="0.2">
      <c r="A108" s="1752" t="s">
        <v>92</v>
      </c>
      <c r="B108" s="265" t="s">
        <v>673</v>
      </c>
      <c r="C108" s="407"/>
      <c r="D108" s="407"/>
      <c r="E108" s="407"/>
      <c r="F108" s="407"/>
      <c r="G108" s="407"/>
      <c r="H108" s="406"/>
      <c r="I108" s="427"/>
      <c r="J108" s="427"/>
      <c r="K108" s="408">
        <f>H108</f>
        <v>0</v>
      </c>
      <c r="L108" s="406">
        <v>0</v>
      </c>
      <c r="M108" s="891"/>
      <c r="N108" s="891"/>
    </row>
    <row r="109" spans="1:14" s="295" customFormat="1" x14ac:dyDescent="0.2">
      <c r="A109" s="1752" t="s">
        <v>288</v>
      </c>
      <c r="B109" s="113">
        <v>5150</v>
      </c>
      <c r="C109" s="407"/>
      <c r="D109" s="407"/>
      <c r="E109" s="407"/>
      <c r="F109" s="407"/>
      <c r="G109" s="407"/>
      <c r="H109" s="406"/>
      <c r="I109" s="427"/>
      <c r="J109" s="427"/>
      <c r="K109" s="408">
        <f>H109</f>
        <v>0</v>
      </c>
      <c r="L109" s="406">
        <v>0</v>
      </c>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c r="I111" s="427"/>
      <c r="J111" s="427"/>
      <c r="K111" s="1052">
        <f>H111</f>
        <v>0</v>
      </c>
      <c r="L111" s="798">
        <v>0</v>
      </c>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1" t="s">
        <v>594</v>
      </c>
      <c r="B113" s="262" t="s">
        <v>1007</v>
      </c>
      <c r="C113" s="411"/>
      <c r="D113" s="411"/>
      <c r="E113" s="407"/>
      <c r="F113" s="407"/>
      <c r="G113" s="407"/>
      <c r="H113" s="411"/>
      <c r="I113" s="427"/>
      <c r="J113" s="427"/>
      <c r="K113" s="411"/>
      <c r="L113" s="423">
        <v>1140000</v>
      </c>
      <c r="M113" s="893"/>
      <c r="N113" s="893"/>
    </row>
    <row r="114" spans="1:14" ht="12.75" customHeight="1" thickTop="1" thickBot="1" x14ac:dyDescent="0.25">
      <c r="A114" s="875" t="s">
        <v>51</v>
      </c>
      <c r="B114" s="510"/>
      <c r="C114" s="409">
        <f>SUM(C33,C74,C75,C102,C112,C113)</f>
        <v>42707973</v>
      </c>
      <c r="D114" s="409">
        <f t="shared" ref="D114:K114" si="13">SUM(D33,D74,D75,D102,D112,D113)</f>
        <v>11230063</v>
      </c>
      <c r="E114" s="409">
        <f t="shared" si="13"/>
        <v>4798391</v>
      </c>
      <c r="F114" s="409">
        <f t="shared" si="13"/>
        <v>1352714</v>
      </c>
      <c r="G114" s="409">
        <f t="shared" si="13"/>
        <v>765517</v>
      </c>
      <c r="H114" s="409">
        <f>SUM(H33,H74,H75,H102,H112,H113)</f>
        <v>101116</v>
      </c>
      <c r="I114" s="409">
        <f t="shared" si="13"/>
        <v>0</v>
      </c>
      <c r="J114" s="409">
        <f t="shared" si="13"/>
        <v>0</v>
      </c>
      <c r="K114" s="409">
        <f t="shared" si="13"/>
        <v>60955774</v>
      </c>
      <c r="L114" s="409">
        <f>SUM(L33,L74,L75,L102,L112,L113)</f>
        <v>71445265</v>
      </c>
    </row>
    <row r="115" spans="1:14" ht="23.25" thickTop="1" x14ac:dyDescent="0.2">
      <c r="A115" s="1764" t="s">
        <v>1155</v>
      </c>
      <c r="B115" s="880"/>
      <c r="C115" s="410"/>
      <c r="D115" s="410"/>
      <c r="E115" s="410"/>
      <c r="F115" s="410"/>
      <c r="G115" s="410"/>
      <c r="H115" s="410"/>
      <c r="I115" s="410"/>
      <c r="J115" s="410"/>
      <c r="K115" s="434">
        <f>'Revenues 9-14'!C275-'Expenditures 15-22'!K114</f>
        <v>546190</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2" t="s">
        <v>334</v>
      </c>
      <c r="B117" s="2283"/>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6" t="s">
        <v>675</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v>0</v>
      </c>
    </row>
    <row r="121" spans="1:14" x14ac:dyDescent="0.2">
      <c r="A121" s="1767" t="s">
        <v>697</v>
      </c>
      <c r="B121" s="207"/>
      <c r="C121" s="425"/>
      <c r="D121" s="425"/>
      <c r="E121" s="425"/>
      <c r="F121" s="425"/>
      <c r="G121" s="425"/>
      <c r="H121" s="425"/>
      <c r="I121" s="407"/>
      <c r="J121" s="407"/>
      <c r="K121" s="411"/>
      <c r="L121" s="425"/>
    </row>
    <row r="122" spans="1:14" ht="13.5" thickBot="1" x14ac:dyDescent="0.25">
      <c r="A122" s="1752" t="s">
        <v>1235</v>
      </c>
      <c r="B122" s="265">
        <v>2510</v>
      </c>
      <c r="C122" s="406"/>
      <c r="D122" s="406"/>
      <c r="E122" s="406"/>
      <c r="F122" s="406"/>
      <c r="G122" s="406"/>
      <c r="H122" s="406"/>
      <c r="I122" s="430"/>
      <c r="J122" s="430"/>
      <c r="K122" s="409">
        <f>SUM(C122:J122)</f>
        <v>0</v>
      </c>
      <c r="L122" s="406">
        <v>0</v>
      </c>
    </row>
    <row r="123" spans="1:14" ht="14.25" thickTop="1" thickBot="1" x14ac:dyDescent="0.25">
      <c r="A123" s="1752" t="s">
        <v>5</v>
      </c>
      <c r="B123" s="265">
        <v>2530</v>
      </c>
      <c r="C123" s="406"/>
      <c r="D123" s="406"/>
      <c r="E123" s="406"/>
      <c r="F123" s="406"/>
      <c r="G123" s="406"/>
      <c r="H123" s="406"/>
      <c r="I123" s="430"/>
      <c r="J123" s="430"/>
      <c r="K123" s="409">
        <f>SUM(C123:J123)</f>
        <v>0</v>
      </c>
      <c r="L123" s="406">
        <v>0</v>
      </c>
    </row>
    <row r="124" spans="1:14" ht="14.25" thickTop="1" thickBot="1" x14ac:dyDescent="0.25">
      <c r="A124" s="1752" t="s">
        <v>219</v>
      </c>
      <c r="B124" s="265">
        <v>2540</v>
      </c>
      <c r="C124" s="406">
        <v>3033036</v>
      </c>
      <c r="D124" s="406">
        <v>589813</v>
      </c>
      <c r="E124" s="406">
        <v>1194655</v>
      </c>
      <c r="F124" s="406">
        <v>1427121</v>
      </c>
      <c r="G124" s="406">
        <v>136067</v>
      </c>
      <c r="H124" s="406"/>
      <c r="I124" s="430"/>
      <c r="J124" s="430"/>
      <c r="K124" s="409">
        <f>SUM(C124:J124)</f>
        <v>6380692</v>
      </c>
      <c r="L124" s="406">
        <v>7789678</v>
      </c>
    </row>
    <row r="125" spans="1:14" ht="14.25" thickTop="1" thickBot="1" x14ac:dyDescent="0.25">
      <c r="A125" s="1752" t="s">
        <v>1107</v>
      </c>
      <c r="B125" s="265">
        <v>2550</v>
      </c>
      <c r="C125" s="406"/>
      <c r="D125" s="406"/>
      <c r="E125" s="406"/>
      <c r="F125" s="406"/>
      <c r="G125" s="406"/>
      <c r="H125" s="406"/>
      <c r="I125" s="430"/>
      <c r="J125" s="430"/>
      <c r="K125" s="409">
        <f>SUM(C125:J125)</f>
        <v>0</v>
      </c>
      <c r="L125" s="406">
        <v>0</v>
      </c>
    </row>
    <row r="126" spans="1:14" ht="14.25" thickTop="1" thickBot="1" x14ac:dyDescent="0.25">
      <c r="A126" s="1752" t="s">
        <v>106</v>
      </c>
      <c r="B126" s="265">
        <v>2560</v>
      </c>
      <c r="C126" s="426"/>
      <c r="D126" s="426"/>
      <c r="E126" s="426"/>
      <c r="F126" s="426"/>
      <c r="G126" s="406"/>
      <c r="H126" s="426"/>
      <c r="I126" s="681"/>
      <c r="J126" s="407"/>
      <c r="K126" s="409">
        <f>SUM(C126:J126)</f>
        <v>0</v>
      </c>
      <c r="L126" s="406">
        <v>0</v>
      </c>
    </row>
    <row r="127" spans="1:14" ht="12.75" customHeight="1" thickTop="1" thickBot="1" x14ac:dyDescent="0.25">
      <c r="A127" s="875" t="s">
        <v>815</v>
      </c>
      <c r="B127" s="462" t="s">
        <v>36</v>
      </c>
      <c r="C127" s="409">
        <f>SUM(C122:C126)</f>
        <v>3033036</v>
      </c>
      <c r="D127" s="409">
        <f t="shared" ref="D127:L127" si="14">SUM(D122:D126)</f>
        <v>589813</v>
      </c>
      <c r="E127" s="409">
        <f t="shared" si="14"/>
        <v>1194655</v>
      </c>
      <c r="F127" s="409">
        <f t="shared" si="14"/>
        <v>1427121</v>
      </c>
      <c r="G127" s="409">
        <f t="shared" si="14"/>
        <v>136067</v>
      </c>
      <c r="H127" s="409">
        <f t="shared" si="14"/>
        <v>0</v>
      </c>
      <c r="I127" s="409">
        <f t="shared" si="14"/>
        <v>0</v>
      </c>
      <c r="J127" s="409">
        <f t="shared" si="14"/>
        <v>0</v>
      </c>
      <c r="K127" s="409">
        <f t="shared" si="14"/>
        <v>6380692</v>
      </c>
      <c r="L127" s="409">
        <f t="shared" si="14"/>
        <v>7789678</v>
      </c>
    </row>
    <row r="128" spans="1:14" ht="12.75" customHeight="1" thickTop="1" x14ac:dyDescent="0.2">
      <c r="A128" s="872" t="s">
        <v>1134</v>
      </c>
      <c r="B128" s="1069" t="s">
        <v>654</v>
      </c>
      <c r="C128" s="1802"/>
      <c r="D128" s="1802"/>
      <c r="E128" s="1802"/>
      <c r="F128" s="1802"/>
      <c r="G128" s="1802"/>
      <c r="H128" s="1802"/>
      <c r="I128" s="693"/>
      <c r="J128" s="693"/>
      <c r="K128" s="424">
        <f>SUM(C128:J128)</f>
        <v>0</v>
      </c>
      <c r="L128" s="1802">
        <v>0</v>
      </c>
    </row>
    <row r="129" spans="1:14" ht="12.75" customHeight="1" thickBot="1" x14ac:dyDescent="0.25">
      <c r="A129" s="1803" t="s">
        <v>952</v>
      </c>
      <c r="B129" s="1746" t="s">
        <v>649</v>
      </c>
      <c r="C129" s="419">
        <f>SUM(C120,C127,C128)</f>
        <v>3033036</v>
      </c>
      <c r="D129" s="419">
        <f t="shared" ref="D129:L129" si="15">SUM(D120,D127,D128)</f>
        <v>589813</v>
      </c>
      <c r="E129" s="419">
        <f t="shared" si="15"/>
        <v>1194655</v>
      </c>
      <c r="F129" s="419">
        <f t="shared" si="15"/>
        <v>1427121</v>
      </c>
      <c r="G129" s="419">
        <f t="shared" si="15"/>
        <v>136067</v>
      </c>
      <c r="H129" s="419">
        <f t="shared" si="15"/>
        <v>0</v>
      </c>
      <c r="I129" s="419">
        <f t="shared" si="15"/>
        <v>0</v>
      </c>
      <c r="J129" s="419">
        <f t="shared" si="15"/>
        <v>0</v>
      </c>
      <c r="K129" s="419">
        <f t="shared" si="15"/>
        <v>6380692</v>
      </c>
      <c r="L129" s="419">
        <f t="shared" si="15"/>
        <v>7789678</v>
      </c>
    </row>
    <row r="130" spans="1:14" ht="18" customHeight="1" thickTop="1" thickBot="1" x14ac:dyDescent="0.25">
      <c r="A130" s="1751" t="s">
        <v>1202</v>
      </c>
      <c r="B130" s="1745" t="s">
        <v>655</v>
      </c>
      <c r="C130" s="418"/>
      <c r="D130" s="418"/>
      <c r="E130" s="418"/>
      <c r="F130" s="418"/>
      <c r="G130" s="418"/>
      <c r="H130" s="418"/>
      <c r="I130" s="423"/>
      <c r="J130" s="423"/>
      <c r="K130" s="409">
        <f>SUM(C130:J130)</f>
        <v>0</v>
      </c>
      <c r="L130" s="418">
        <v>0</v>
      </c>
    </row>
    <row r="131" spans="1:14" ht="18" customHeight="1" thickTop="1" x14ac:dyDescent="0.2">
      <c r="A131" s="1768" t="s">
        <v>701</v>
      </c>
      <c r="B131" s="1808" t="s">
        <v>1006</v>
      </c>
      <c r="C131" s="427"/>
      <c r="D131" s="427"/>
      <c r="E131" s="428"/>
      <c r="F131" s="427"/>
      <c r="G131" s="427"/>
      <c r="H131" s="428"/>
      <c r="I131" s="427"/>
      <c r="J131" s="427"/>
      <c r="K131" s="428"/>
      <c r="L131" s="428"/>
    </row>
    <row r="132" spans="1:14" s="90" customFormat="1" ht="13.5" customHeight="1" x14ac:dyDescent="0.2">
      <c r="A132" s="1769" t="s">
        <v>699</v>
      </c>
      <c r="B132" s="532"/>
      <c r="C132" s="427"/>
      <c r="D132" s="427"/>
      <c r="E132" s="425"/>
      <c r="F132" s="427"/>
      <c r="G132" s="427"/>
      <c r="H132" s="425"/>
      <c r="I132" s="427"/>
      <c r="J132" s="427"/>
      <c r="K132" s="425"/>
      <c r="L132" s="425"/>
      <c r="M132" s="896"/>
      <c r="N132" s="896"/>
    </row>
    <row r="133" spans="1:14" x14ac:dyDescent="0.2">
      <c r="A133" s="1752" t="s">
        <v>344</v>
      </c>
      <c r="B133" s="265">
        <v>4120</v>
      </c>
      <c r="C133" s="407"/>
      <c r="D133" s="407"/>
      <c r="E133" s="429"/>
      <c r="F133" s="407"/>
      <c r="G133" s="407"/>
      <c r="H133" s="412"/>
      <c r="I133" s="501"/>
      <c r="J133" s="407"/>
      <c r="K133" s="414">
        <f>SUM(E133,H133)</f>
        <v>0</v>
      </c>
      <c r="L133" s="412">
        <v>0</v>
      </c>
    </row>
    <row r="134" spans="1:14" x14ac:dyDescent="0.2">
      <c r="A134" s="1752" t="s">
        <v>792</v>
      </c>
      <c r="B134" s="265">
        <v>4140</v>
      </c>
      <c r="C134" s="407"/>
      <c r="D134" s="407"/>
      <c r="E134" s="430"/>
      <c r="F134" s="407"/>
      <c r="G134" s="407"/>
      <c r="H134" s="406"/>
      <c r="I134" s="501"/>
      <c r="J134" s="407"/>
      <c r="K134" s="414">
        <f>SUM(E134,H134)</f>
        <v>0</v>
      </c>
      <c r="L134" s="406">
        <v>0</v>
      </c>
    </row>
    <row r="135" spans="1:14" ht="22.5" x14ac:dyDescent="0.2">
      <c r="A135" s="1758" t="s">
        <v>1286</v>
      </c>
      <c r="B135" s="113">
        <v>4190</v>
      </c>
      <c r="C135" s="407"/>
      <c r="D135" s="407"/>
      <c r="E135" s="430"/>
      <c r="F135" s="407"/>
      <c r="G135" s="407"/>
      <c r="H135" s="406"/>
      <c r="I135" s="501"/>
      <c r="J135" s="407"/>
      <c r="K135" s="414">
        <f>SUM(E135,H135)</f>
        <v>0</v>
      </c>
      <c r="L135" s="406">
        <v>0</v>
      </c>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1084</v>
      </c>
      <c r="C137" s="407"/>
      <c r="D137" s="407"/>
      <c r="E137" s="407"/>
      <c r="F137" s="407"/>
      <c r="G137" s="407"/>
      <c r="H137" s="418"/>
      <c r="I137" s="501"/>
      <c r="J137" s="407"/>
      <c r="K137" s="414">
        <f>SUM(E137,H137)</f>
        <v>0</v>
      </c>
      <c r="L137" s="418">
        <v>0</v>
      </c>
    </row>
    <row r="138" spans="1:14" ht="12.75" customHeight="1" thickTop="1" thickBot="1" x14ac:dyDescent="0.25">
      <c r="A138" s="875" t="s">
        <v>1850</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1203</v>
      </c>
      <c r="B139" s="262" t="s">
        <v>571</v>
      </c>
      <c r="C139" s="407"/>
      <c r="D139" s="407"/>
      <c r="E139" s="431"/>
      <c r="F139" s="431"/>
      <c r="G139" s="431"/>
      <c r="H139" s="432"/>
      <c r="I139" s="501"/>
      <c r="J139" s="431"/>
      <c r="K139" s="432"/>
      <c r="L139" s="432"/>
    </row>
    <row r="140" spans="1:14" ht="13.5" customHeight="1" x14ac:dyDescent="0.2">
      <c r="A140" s="1767" t="s">
        <v>700</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v>0</v>
      </c>
    </row>
    <row r="142" spans="1:14" x14ac:dyDescent="0.2">
      <c r="A142" s="1752" t="s">
        <v>91</v>
      </c>
      <c r="B142" s="265">
        <v>5120</v>
      </c>
      <c r="C142" s="407"/>
      <c r="D142" s="407"/>
      <c r="E142" s="407"/>
      <c r="F142" s="407"/>
      <c r="G142" s="407"/>
      <c r="H142" s="406"/>
      <c r="I142" s="427"/>
      <c r="J142" s="407"/>
      <c r="K142" s="414">
        <f>SUM(H142)</f>
        <v>0</v>
      </c>
      <c r="L142" s="406">
        <v>0</v>
      </c>
    </row>
    <row r="143" spans="1:14" ht="12.75" customHeight="1" x14ac:dyDescent="0.2">
      <c r="A143" s="1752" t="s">
        <v>1366</v>
      </c>
      <c r="B143" s="113" t="s">
        <v>702</v>
      </c>
      <c r="C143" s="407"/>
      <c r="D143" s="407"/>
      <c r="E143" s="407"/>
      <c r="F143" s="407"/>
      <c r="G143" s="407"/>
      <c r="H143" s="406"/>
      <c r="I143" s="427"/>
      <c r="J143" s="407"/>
      <c r="K143" s="414">
        <f>SUM(H143)</f>
        <v>0</v>
      </c>
      <c r="L143" s="406">
        <v>0</v>
      </c>
    </row>
    <row r="144" spans="1:14" x14ac:dyDescent="0.2">
      <c r="A144" s="1752" t="s">
        <v>92</v>
      </c>
      <c r="B144" s="265" t="s">
        <v>673</v>
      </c>
      <c r="C144" s="407"/>
      <c r="D144" s="407"/>
      <c r="E144" s="407"/>
      <c r="F144" s="407"/>
      <c r="G144" s="407"/>
      <c r="H144" s="406"/>
      <c r="I144" s="427"/>
      <c r="J144" s="407"/>
      <c r="K144" s="414">
        <f>SUM(H144)</f>
        <v>0</v>
      </c>
      <c r="L144" s="406">
        <v>0</v>
      </c>
    </row>
    <row r="145" spans="1:14" ht="12.75" customHeight="1" x14ac:dyDescent="0.2">
      <c r="A145" s="1752" t="s">
        <v>704</v>
      </c>
      <c r="B145" s="265" t="s">
        <v>703</v>
      </c>
      <c r="C145" s="407"/>
      <c r="D145" s="407"/>
      <c r="E145" s="407"/>
      <c r="F145" s="407"/>
      <c r="G145" s="407"/>
      <c r="H145" s="406"/>
      <c r="I145" s="427"/>
      <c r="J145" s="407"/>
      <c r="K145" s="414">
        <f>SUM(H145)</f>
        <v>0</v>
      </c>
      <c r="L145" s="406">
        <v>0</v>
      </c>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1288</v>
      </c>
      <c r="B147" s="821" t="s">
        <v>39</v>
      </c>
      <c r="C147" s="407"/>
      <c r="D147" s="407"/>
      <c r="E147" s="407"/>
      <c r="F147" s="407"/>
      <c r="G147" s="407"/>
      <c r="H147" s="504"/>
      <c r="I147" s="427"/>
      <c r="J147" s="407"/>
      <c r="K147" s="414">
        <f>SUM(H147)</f>
        <v>0</v>
      </c>
      <c r="L147" s="680">
        <v>0</v>
      </c>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1204</v>
      </c>
      <c r="B149" s="262" t="s">
        <v>1007</v>
      </c>
      <c r="C149" s="407"/>
      <c r="D149" s="407"/>
      <c r="E149" s="407"/>
      <c r="F149" s="407"/>
      <c r="G149" s="407"/>
      <c r="H149" s="517"/>
      <c r="I149" s="425"/>
      <c r="J149" s="407"/>
      <c r="K149" s="411"/>
      <c r="L149" s="417">
        <v>0</v>
      </c>
    </row>
    <row r="150" spans="1:14" ht="12.75" customHeight="1" thickTop="1" thickBot="1" x14ac:dyDescent="0.25">
      <c r="A150" s="2293" t="s">
        <v>705</v>
      </c>
      <c r="B150" s="2294"/>
      <c r="C150" s="409">
        <f>SUM(C129,C130,C138,C148,C149)</f>
        <v>3033036</v>
      </c>
      <c r="D150" s="409">
        <f t="shared" ref="D150:K150" si="16">SUM(D129,D130,D138,D148,D149)</f>
        <v>589813</v>
      </c>
      <c r="E150" s="409">
        <f t="shared" si="16"/>
        <v>1194655</v>
      </c>
      <c r="F150" s="409">
        <f t="shared" si="16"/>
        <v>1427121</v>
      </c>
      <c r="G150" s="409">
        <f t="shared" si="16"/>
        <v>136067</v>
      </c>
      <c r="H150" s="409">
        <f t="shared" si="16"/>
        <v>0</v>
      </c>
      <c r="I150" s="409">
        <f t="shared" si="16"/>
        <v>0</v>
      </c>
      <c r="J150" s="409">
        <f t="shared" si="16"/>
        <v>0</v>
      </c>
      <c r="K150" s="409">
        <f t="shared" si="16"/>
        <v>6380692</v>
      </c>
      <c r="L150" s="409">
        <f>SUM(L129,L130,L138,L148,L149)</f>
        <v>7789678</v>
      </c>
    </row>
    <row r="151" spans="1:14" ht="12.75" customHeight="1" thickTop="1" x14ac:dyDescent="0.2">
      <c r="A151" s="2289" t="s">
        <v>1378</v>
      </c>
      <c r="B151" s="2290"/>
      <c r="C151" s="410"/>
      <c r="D151" s="410"/>
      <c r="E151" s="410"/>
      <c r="F151" s="410"/>
      <c r="G151" s="410"/>
      <c r="H151" s="410"/>
      <c r="I151" s="410"/>
      <c r="J151" s="407"/>
      <c r="K151" s="434">
        <f>'Revenues 9-14'!D275-'Expenditures 15-22'!K150</f>
        <v>300080</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2" t="s">
        <v>706</v>
      </c>
      <c r="B153" s="2141"/>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1006</v>
      </c>
      <c r="C154" s="407"/>
      <c r="D154" s="407"/>
      <c r="E154" s="407"/>
      <c r="F154" s="407"/>
      <c r="G154" s="407"/>
      <c r="H154" s="798"/>
      <c r="I154" s="407"/>
      <c r="J154" s="407"/>
      <c r="K154" s="514">
        <f>SUM(H154)</f>
        <v>0</v>
      </c>
      <c r="L154" s="798">
        <v>0</v>
      </c>
      <c r="M154" s="894"/>
      <c r="N154" s="894"/>
    </row>
    <row r="155" spans="1:14" s="23" customFormat="1" ht="18" customHeight="1" thickTop="1" x14ac:dyDescent="0.2">
      <c r="A155" s="1762"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7" t="s">
        <v>700</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v>0</v>
      </c>
    </row>
    <row r="158" spans="1:14" x14ac:dyDescent="0.2">
      <c r="A158" s="1752" t="s">
        <v>91</v>
      </c>
      <c r="B158" s="265">
        <v>5120</v>
      </c>
      <c r="C158" s="407"/>
      <c r="D158" s="407"/>
      <c r="E158" s="407"/>
      <c r="F158" s="407"/>
      <c r="G158" s="407"/>
      <c r="H158" s="406"/>
      <c r="I158" s="407"/>
      <c r="J158" s="407"/>
      <c r="K158" s="408">
        <f>SUM(C158:J158)</f>
        <v>0</v>
      </c>
      <c r="L158" s="406">
        <v>0</v>
      </c>
    </row>
    <row r="159" spans="1:14" ht="12.75" customHeight="1" x14ac:dyDescent="0.2">
      <c r="A159" s="1752" t="s">
        <v>1366</v>
      </c>
      <c r="B159" s="265" t="s">
        <v>702</v>
      </c>
      <c r="C159" s="407"/>
      <c r="D159" s="407"/>
      <c r="E159" s="407"/>
      <c r="F159" s="407"/>
      <c r="G159" s="407"/>
      <c r="H159" s="406"/>
      <c r="I159" s="407"/>
      <c r="J159" s="407"/>
      <c r="K159" s="408">
        <f>SUM(C159:J159)</f>
        <v>0</v>
      </c>
      <c r="L159" s="406">
        <v>0</v>
      </c>
    </row>
    <row r="160" spans="1:14" x14ac:dyDescent="0.2">
      <c r="A160" s="1752" t="s">
        <v>92</v>
      </c>
      <c r="B160" s="113" t="s">
        <v>673</v>
      </c>
      <c r="C160" s="407"/>
      <c r="D160" s="407"/>
      <c r="E160" s="407"/>
      <c r="F160" s="407"/>
      <c r="G160" s="407"/>
      <c r="H160" s="406"/>
      <c r="I160" s="407"/>
      <c r="J160" s="407"/>
      <c r="K160" s="408">
        <f>SUM(C160:J160)</f>
        <v>0</v>
      </c>
      <c r="L160" s="406">
        <v>0</v>
      </c>
    </row>
    <row r="161" spans="1:14" ht="12.75" customHeight="1" x14ac:dyDescent="0.2">
      <c r="A161" s="1752" t="s">
        <v>704</v>
      </c>
      <c r="B161" s="265" t="s">
        <v>703</v>
      </c>
      <c r="C161" s="407"/>
      <c r="D161" s="407"/>
      <c r="E161" s="407"/>
      <c r="F161" s="407"/>
      <c r="G161" s="407"/>
      <c r="H161" s="406"/>
      <c r="I161" s="407"/>
      <c r="J161" s="407"/>
      <c r="K161" s="408">
        <f>SUM(C161:J161)</f>
        <v>0</v>
      </c>
      <c r="L161" s="406">
        <v>0</v>
      </c>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v>799447</v>
      </c>
      <c r="I163" s="407"/>
      <c r="J163" s="407"/>
      <c r="K163" s="408">
        <f>SUM(C163:H163)</f>
        <v>799447</v>
      </c>
      <c r="L163" s="1802">
        <v>734325</v>
      </c>
    </row>
    <row r="164" spans="1:14" ht="33.75" customHeight="1" x14ac:dyDescent="0.2">
      <c r="A164" s="1772" t="s">
        <v>290</v>
      </c>
      <c r="B164" s="530" t="s">
        <v>32</v>
      </c>
      <c r="C164" s="407"/>
      <c r="D164" s="407"/>
      <c r="E164" s="407"/>
      <c r="F164" s="407"/>
      <c r="G164" s="407"/>
      <c r="H164" s="1805">
        <v>2982002</v>
      </c>
      <c r="I164" s="407"/>
      <c r="J164" s="407"/>
      <c r="K164" s="408">
        <f>SUM(C164:J164)</f>
        <v>2982002</v>
      </c>
      <c r="L164" s="1805">
        <v>3064100</v>
      </c>
    </row>
    <row r="165" spans="1:14" ht="13.5" customHeight="1" thickBot="1" x14ac:dyDescent="0.25">
      <c r="A165" s="1756" t="s">
        <v>865</v>
      </c>
      <c r="B165" s="531" t="s">
        <v>87</v>
      </c>
      <c r="C165" s="407"/>
      <c r="D165" s="407"/>
      <c r="E165" s="420"/>
      <c r="F165" s="407"/>
      <c r="G165" s="407"/>
      <c r="H165" s="1805"/>
      <c r="I165" s="501"/>
      <c r="J165" s="407"/>
      <c r="K165" s="408">
        <f>SUM(C165:J165)</f>
        <v>0</v>
      </c>
      <c r="L165" s="1805">
        <v>0</v>
      </c>
    </row>
    <row r="166" spans="1:14" ht="12.75" customHeight="1" thickTop="1" thickBot="1" x14ac:dyDescent="0.25">
      <c r="A166" s="875" t="s">
        <v>724</v>
      </c>
      <c r="B166" s="462" t="s">
        <v>571</v>
      </c>
      <c r="C166" s="407"/>
      <c r="D166" s="407"/>
      <c r="E166" s="422">
        <f>SUM(E162,E163,E164,E165)</f>
        <v>0</v>
      </c>
      <c r="F166" s="407"/>
      <c r="G166" s="407"/>
      <c r="H166" s="419">
        <f>SUM(H162,H163,H164,H165)</f>
        <v>3781449</v>
      </c>
      <c r="I166" s="431"/>
      <c r="J166" s="407"/>
      <c r="K166" s="419">
        <f>SUM(K162,K163,K164,K165)</f>
        <v>3781449</v>
      </c>
      <c r="L166" s="419">
        <f>SUM(L162,L163,L164,L165)</f>
        <v>3798425</v>
      </c>
    </row>
    <row r="167" spans="1:14" ht="18" customHeight="1" thickTop="1" thickBot="1" x14ac:dyDescent="0.25">
      <c r="A167" s="1797" t="s">
        <v>88</v>
      </c>
      <c r="B167" s="1745" t="s">
        <v>1007</v>
      </c>
      <c r="C167" s="407"/>
      <c r="D167" s="407"/>
      <c r="E167" s="411"/>
      <c r="F167" s="407"/>
      <c r="G167" s="407"/>
      <c r="H167" s="413"/>
      <c r="I167" s="431"/>
      <c r="J167" s="407"/>
      <c r="K167" s="411"/>
      <c r="L167" s="418"/>
    </row>
    <row r="168" spans="1:14" ht="12.75" customHeight="1" thickTop="1" thickBot="1" x14ac:dyDescent="0.25">
      <c r="A168" s="1795" t="s">
        <v>93</v>
      </c>
      <c r="B168" s="1796"/>
      <c r="C168" s="407"/>
      <c r="D168" s="407"/>
      <c r="E168" s="419">
        <f>SUM(E154,E166,E167)</f>
        <v>0</v>
      </c>
      <c r="F168" s="407"/>
      <c r="G168" s="407"/>
      <c r="H168" s="419">
        <f>SUM(H154,H166,H167)</f>
        <v>3781449</v>
      </c>
      <c r="I168" s="431"/>
      <c r="J168" s="407"/>
      <c r="K168" s="419">
        <f>SUM(K154,K166,K167)</f>
        <v>3781449</v>
      </c>
      <c r="L168" s="419">
        <f>SUM(L154,L166,L167)</f>
        <v>3798425</v>
      </c>
    </row>
    <row r="169" spans="1:14" ht="23.25" thickTop="1" x14ac:dyDescent="0.2">
      <c r="A169" s="1764" t="s">
        <v>1155</v>
      </c>
      <c r="B169" s="461"/>
      <c r="C169" s="407"/>
      <c r="D169" s="407"/>
      <c r="E169" s="407"/>
      <c r="F169" s="407"/>
      <c r="G169" s="407"/>
      <c r="H169" s="410"/>
      <c r="I169" s="407"/>
      <c r="J169" s="407"/>
      <c r="K169" s="434">
        <f>'Revenues 9-14'!E275-'Expenditures 15-22'!K168</f>
        <v>176165</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5" t="s">
        <v>675</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v>0</v>
      </c>
    </row>
    <row r="175" spans="1:14" x14ac:dyDescent="0.2">
      <c r="A175" s="1757" t="s">
        <v>697</v>
      </c>
      <c r="B175" s="1798"/>
      <c r="C175" s="1799"/>
      <c r="D175" s="1799"/>
      <c r="E175" s="1799"/>
      <c r="F175" s="1799"/>
      <c r="G175" s="1799"/>
      <c r="H175" s="1799"/>
      <c r="I175" s="427"/>
      <c r="J175" s="427"/>
      <c r="K175" s="1799"/>
      <c r="L175" s="1799"/>
    </row>
    <row r="176" spans="1:14" ht="12.75" customHeight="1" x14ac:dyDescent="0.2">
      <c r="A176" s="1752" t="s">
        <v>1107</v>
      </c>
      <c r="B176" s="265">
        <v>2550</v>
      </c>
      <c r="C176" s="406">
        <v>2902</v>
      </c>
      <c r="D176" s="406">
        <v>547</v>
      </c>
      <c r="E176" s="406">
        <v>902203</v>
      </c>
      <c r="F176" s="406">
        <v>8683</v>
      </c>
      <c r="G176" s="406">
        <v>7539</v>
      </c>
      <c r="H176" s="406"/>
      <c r="I176" s="430"/>
      <c r="J176" s="430"/>
      <c r="K176" s="408">
        <f>SUM(C176:J176)</f>
        <v>921874</v>
      </c>
      <c r="L176" s="406">
        <v>1559162</v>
      </c>
    </row>
    <row r="177" spans="1:14" ht="12.75" customHeight="1" thickBot="1" x14ac:dyDescent="0.25">
      <c r="A177" s="1759" t="s">
        <v>1134</v>
      </c>
      <c r="B177" s="1800">
        <v>2900</v>
      </c>
      <c r="C177" s="417"/>
      <c r="D177" s="417"/>
      <c r="E177" s="417"/>
      <c r="F177" s="417"/>
      <c r="G177" s="417"/>
      <c r="H177" s="417"/>
      <c r="I177" s="798"/>
      <c r="J177" s="798"/>
      <c r="K177" s="419">
        <f>SUM(C177:J177)</f>
        <v>0</v>
      </c>
      <c r="L177" s="417">
        <v>0</v>
      </c>
    </row>
    <row r="178" spans="1:14" ht="12.75" customHeight="1" thickTop="1" thickBot="1" x14ac:dyDescent="0.25">
      <c r="A178" s="1776" t="s">
        <v>952</v>
      </c>
      <c r="B178" s="462" t="s">
        <v>649</v>
      </c>
      <c r="C178" s="419">
        <f>SUM(C174,C176,C177)</f>
        <v>2902</v>
      </c>
      <c r="D178" s="419">
        <f t="shared" ref="D178:J178" si="17">SUM(D174,D176,D177)</f>
        <v>547</v>
      </c>
      <c r="E178" s="419">
        <f t="shared" si="17"/>
        <v>902203</v>
      </c>
      <c r="F178" s="419">
        <f t="shared" si="17"/>
        <v>8683</v>
      </c>
      <c r="G178" s="419">
        <f t="shared" si="17"/>
        <v>7539</v>
      </c>
      <c r="H178" s="419">
        <f t="shared" si="17"/>
        <v>0</v>
      </c>
      <c r="I178" s="419">
        <f t="shared" si="17"/>
        <v>0</v>
      </c>
      <c r="J178" s="419">
        <f t="shared" si="17"/>
        <v>0</v>
      </c>
      <c r="K178" s="419">
        <f>SUM(K174,K176,K177)</f>
        <v>921874</v>
      </c>
      <c r="L178" s="419">
        <f>SUM(L174, L176:L177)</f>
        <v>1559162</v>
      </c>
    </row>
    <row r="179" spans="1:14" ht="18" customHeight="1" thickTop="1" thickBot="1" x14ac:dyDescent="0.25">
      <c r="A179" s="1801" t="s">
        <v>1093</v>
      </c>
      <c r="B179" s="1745">
        <v>3000</v>
      </c>
      <c r="C179" s="418"/>
      <c r="D179" s="418"/>
      <c r="E179" s="418"/>
      <c r="F179" s="418"/>
      <c r="G179" s="418"/>
      <c r="H179" s="418"/>
      <c r="I179" s="423"/>
      <c r="J179" s="423"/>
      <c r="K179" s="409">
        <f>SUM(C179:J179)</f>
        <v>0</v>
      </c>
      <c r="L179" s="418"/>
    </row>
    <row r="180" spans="1:14" s="18" customFormat="1" ht="18" customHeight="1" thickTop="1" x14ac:dyDescent="0.2">
      <c r="A180" s="1761" t="s">
        <v>94</v>
      </c>
      <c r="B180" s="1808" t="s">
        <v>1006</v>
      </c>
      <c r="C180" s="407"/>
      <c r="D180" s="407"/>
      <c r="E180" s="407"/>
      <c r="F180" s="407"/>
      <c r="G180" s="407"/>
      <c r="H180" s="407"/>
      <c r="I180" s="407"/>
      <c r="J180" s="407"/>
      <c r="K180" s="407"/>
      <c r="L180" s="407"/>
      <c r="M180" s="897"/>
      <c r="N180" s="897"/>
    </row>
    <row r="181" spans="1:14" s="18" customFormat="1" x14ac:dyDescent="0.2">
      <c r="A181" s="1756" t="s">
        <v>1322</v>
      </c>
      <c r="B181" s="207"/>
      <c r="C181" s="407"/>
      <c r="D181" s="407"/>
      <c r="E181" s="407"/>
      <c r="F181" s="407"/>
      <c r="G181" s="407"/>
      <c r="H181" s="407"/>
      <c r="I181" s="407"/>
      <c r="J181" s="407"/>
      <c r="K181" s="407"/>
      <c r="L181" s="407"/>
      <c r="M181" s="897"/>
      <c r="N181" s="897"/>
    </row>
    <row r="182" spans="1:14" x14ac:dyDescent="0.2">
      <c r="A182" s="1752" t="s">
        <v>575</v>
      </c>
      <c r="B182" s="265">
        <v>4110</v>
      </c>
      <c r="C182" s="407"/>
      <c r="D182" s="407"/>
      <c r="E182" s="406"/>
      <c r="F182" s="407"/>
      <c r="G182" s="407"/>
      <c r="H182" s="406"/>
      <c r="I182" s="501"/>
      <c r="J182" s="407"/>
      <c r="K182" s="408">
        <f t="shared" ref="K182:K187" si="18">SUM(E182,H182)</f>
        <v>0</v>
      </c>
      <c r="L182" s="406">
        <v>0</v>
      </c>
    </row>
    <row r="183" spans="1:14" x14ac:dyDescent="0.2">
      <c r="A183" s="1752" t="s">
        <v>344</v>
      </c>
      <c r="B183" s="265">
        <v>4120</v>
      </c>
      <c r="C183" s="407"/>
      <c r="D183" s="407"/>
      <c r="E183" s="406"/>
      <c r="F183" s="407"/>
      <c r="G183" s="407"/>
      <c r="H183" s="406"/>
      <c r="I183" s="501"/>
      <c r="J183" s="407"/>
      <c r="K183" s="408">
        <f t="shared" si="18"/>
        <v>0</v>
      </c>
      <c r="L183" s="406">
        <v>0</v>
      </c>
    </row>
    <row r="184" spans="1:14" x14ac:dyDescent="0.2">
      <c r="A184" s="1752" t="s">
        <v>345</v>
      </c>
      <c r="B184" s="113">
        <v>4130</v>
      </c>
      <c r="C184" s="407"/>
      <c r="D184" s="407"/>
      <c r="E184" s="406"/>
      <c r="F184" s="407"/>
      <c r="G184" s="407"/>
      <c r="H184" s="406"/>
      <c r="I184" s="501"/>
      <c r="J184" s="407"/>
      <c r="K184" s="408">
        <f t="shared" si="18"/>
        <v>0</v>
      </c>
      <c r="L184" s="406">
        <v>0</v>
      </c>
    </row>
    <row r="185" spans="1:14" x14ac:dyDescent="0.2">
      <c r="A185" s="1752" t="s">
        <v>792</v>
      </c>
      <c r="B185" s="265">
        <v>4140</v>
      </c>
      <c r="C185" s="407"/>
      <c r="D185" s="407"/>
      <c r="E185" s="406"/>
      <c r="F185" s="407"/>
      <c r="G185" s="407"/>
      <c r="H185" s="406"/>
      <c r="I185" s="501"/>
      <c r="J185" s="407"/>
      <c r="K185" s="408">
        <f t="shared" si="18"/>
        <v>0</v>
      </c>
      <c r="L185" s="406">
        <v>0</v>
      </c>
    </row>
    <row r="186" spans="1:14" x14ac:dyDescent="0.2">
      <c r="A186" s="1752" t="s">
        <v>89</v>
      </c>
      <c r="B186" s="265">
        <v>4170</v>
      </c>
      <c r="C186" s="407"/>
      <c r="D186" s="407"/>
      <c r="E186" s="406"/>
      <c r="F186" s="407"/>
      <c r="G186" s="407"/>
      <c r="H186" s="406"/>
      <c r="I186" s="501"/>
      <c r="J186" s="407"/>
      <c r="K186" s="408">
        <f t="shared" si="18"/>
        <v>0</v>
      </c>
      <c r="L186" s="406">
        <v>0</v>
      </c>
    </row>
    <row r="187" spans="1:14" ht="22.5" x14ac:dyDescent="0.2">
      <c r="A187" s="1758" t="s">
        <v>1289</v>
      </c>
      <c r="B187" s="113">
        <v>4190</v>
      </c>
      <c r="C187" s="407"/>
      <c r="D187" s="407"/>
      <c r="E187" s="406"/>
      <c r="F187" s="407"/>
      <c r="G187" s="407"/>
      <c r="H187" s="406"/>
      <c r="I187" s="501"/>
      <c r="J187" s="407"/>
      <c r="K187" s="408">
        <f t="shared" si="18"/>
        <v>0</v>
      </c>
      <c r="L187" s="406">
        <v>0</v>
      </c>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1084</v>
      </c>
      <c r="C189" s="407"/>
      <c r="D189" s="407"/>
      <c r="E189" s="1802"/>
      <c r="F189" s="407"/>
      <c r="G189" s="407"/>
      <c r="H189" s="1802"/>
      <c r="I189" s="501"/>
      <c r="J189" s="407"/>
      <c r="K189" s="424">
        <f>SUM(E189,H189)</f>
        <v>0</v>
      </c>
      <c r="L189" s="1802">
        <v>0</v>
      </c>
    </row>
    <row r="190" spans="1:14" ht="12.75" customHeight="1" thickBot="1" x14ac:dyDescent="0.25">
      <c r="A190" s="875" t="s">
        <v>1850</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1094</v>
      </c>
      <c r="B191" s="1808" t="s">
        <v>571</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v>0</v>
      </c>
    </row>
    <row r="194" spans="1:14" x14ac:dyDescent="0.2">
      <c r="A194" s="1752" t="s">
        <v>91</v>
      </c>
      <c r="B194" s="265">
        <v>5120</v>
      </c>
      <c r="C194" s="407"/>
      <c r="D194" s="407"/>
      <c r="E194" s="407"/>
      <c r="F194" s="407"/>
      <c r="G194" s="407"/>
      <c r="H194" s="406"/>
      <c r="I194" s="407"/>
      <c r="J194" s="407"/>
      <c r="K194" s="408">
        <f>SUM(H194)</f>
        <v>0</v>
      </c>
      <c r="L194" s="406">
        <v>0</v>
      </c>
    </row>
    <row r="195" spans="1:14" ht="12.75" customHeight="1" x14ac:dyDescent="0.2">
      <c r="A195" s="1752" t="s">
        <v>1366</v>
      </c>
      <c r="B195" s="113" t="s">
        <v>702</v>
      </c>
      <c r="C195" s="407"/>
      <c r="D195" s="407"/>
      <c r="E195" s="407"/>
      <c r="F195" s="407"/>
      <c r="G195" s="407"/>
      <c r="H195" s="406"/>
      <c r="I195" s="407"/>
      <c r="J195" s="407"/>
      <c r="K195" s="408">
        <f>SUM(H195)</f>
        <v>0</v>
      </c>
      <c r="L195" s="406">
        <v>0</v>
      </c>
    </row>
    <row r="196" spans="1:14" x14ac:dyDescent="0.2">
      <c r="A196" s="1752" t="s">
        <v>92</v>
      </c>
      <c r="B196" s="265" t="s">
        <v>673</v>
      </c>
      <c r="C196" s="407"/>
      <c r="D196" s="407"/>
      <c r="E196" s="407"/>
      <c r="F196" s="407"/>
      <c r="G196" s="407"/>
      <c r="H196" s="406"/>
      <c r="I196" s="407"/>
      <c r="J196" s="407"/>
      <c r="K196" s="408">
        <f>SUM(H196)</f>
        <v>0</v>
      </c>
      <c r="L196" s="406">
        <v>0</v>
      </c>
    </row>
    <row r="197" spans="1:14" x14ac:dyDescent="0.2">
      <c r="A197" s="1777" t="s">
        <v>704</v>
      </c>
      <c r="B197" s="265" t="s">
        <v>703</v>
      </c>
      <c r="C197" s="407"/>
      <c r="D197" s="407"/>
      <c r="E197" s="407"/>
      <c r="F197" s="407"/>
      <c r="G197" s="407"/>
      <c r="H197" s="433"/>
      <c r="I197" s="407"/>
      <c r="J197" s="407"/>
      <c r="K197" s="408">
        <f>SUM(H197)</f>
        <v>0</v>
      </c>
      <c r="L197" s="433">
        <v>0</v>
      </c>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v>0</v>
      </c>
    </row>
    <row r="200" spans="1:14" ht="30" customHeight="1" x14ac:dyDescent="0.2">
      <c r="A200" s="878" t="s">
        <v>291</v>
      </c>
      <c r="B200" s="531" t="s">
        <v>32</v>
      </c>
      <c r="C200" s="407"/>
      <c r="D200" s="407"/>
      <c r="E200" s="407"/>
      <c r="F200" s="407"/>
      <c r="G200" s="407"/>
      <c r="H200" s="406"/>
      <c r="I200" s="407"/>
      <c r="J200" s="407"/>
      <c r="K200" s="408">
        <f>SUM(H200)</f>
        <v>0</v>
      </c>
      <c r="L200" s="406">
        <v>0</v>
      </c>
    </row>
    <row r="201" spans="1:14" ht="13.5" customHeight="1" x14ac:dyDescent="0.2">
      <c r="A201" s="1756" t="s">
        <v>865</v>
      </c>
      <c r="B201" s="531" t="s">
        <v>87</v>
      </c>
      <c r="C201" s="407"/>
      <c r="D201" s="407"/>
      <c r="E201" s="407"/>
      <c r="F201" s="407"/>
      <c r="G201" s="407"/>
      <c r="H201" s="430"/>
      <c r="I201" s="407"/>
      <c r="J201" s="407"/>
      <c r="K201" s="1049">
        <f>H201</f>
        <v>0</v>
      </c>
      <c r="L201" s="406">
        <v>0</v>
      </c>
    </row>
    <row r="202" spans="1:14" ht="12.75" customHeight="1" thickBot="1" x14ac:dyDescent="0.25">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1018</v>
      </c>
      <c r="B203" s="262" t="s">
        <v>1007</v>
      </c>
      <c r="C203" s="411"/>
      <c r="D203" s="411"/>
      <c r="E203" s="411"/>
      <c r="F203" s="411"/>
      <c r="G203" s="411"/>
      <c r="H203" s="411"/>
      <c r="I203" s="407"/>
      <c r="J203" s="407"/>
      <c r="K203" s="411"/>
      <c r="L203" s="418"/>
    </row>
    <row r="204" spans="1:14" ht="12.75" customHeight="1" thickTop="1" thickBot="1" x14ac:dyDescent="0.25">
      <c r="A204" s="1773" t="s">
        <v>314</v>
      </c>
      <c r="B204" s="464"/>
      <c r="C204" s="409">
        <f>SUM(C178,C179)</f>
        <v>2902</v>
      </c>
      <c r="D204" s="409">
        <f>SUM(D178,D179)</f>
        <v>547</v>
      </c>
      <c r="E204" s="409">
        <f>SUM(E178,E179,E190)</f>
        <v>902203</v>
      </c>
      <c r="F204" s="409">
        <f>SUM(F178,F179)</f>
        <v>8683</v>
      </c>
      <c r="G204" s="409">
        <f>SUM(G178,G179)</f>
        <v>7539</v>
      </c>
      <c r="H204" s="409">
        <f>SUM(H178,H179,H190,H202,H203)</f>
        <v>0</v>
      </c>
      <c r="I204" s="409">
        <f>SUM(I178,I179)</f>
        <v>0</v>
      </c>
      <c r="J204" s="409">
        <f>SUM(J178,J179)</f>
        <v>0</v>
      </c>
      <c r="K204" s="408">
        <f>SUM(K178,K179,K190,K202,K203)</f>
        <v>921874</v>
      </c>
      <c r="L204" s="409">
        <f>SUM(L178,L179,L190,L202,L203)</f>
        <v>1559162</v>
      </c>
    </row>
    <row r="205" spans="1:14" ht="23.25" thickTop="1" x14ac:dyDescent="0.2">
      <c r="A205" s="1764" t="s">
        <v>1155</v>
      </c>
      <c r="B205" s="461"/>
      <c r="C205" s="410"/>
      <c r="D205" s="410"/>
      <c r="E205" s="410"/>
      <c r="F205" s="410"/>
      <c r="G205" s="410"/>
      <c r="H205" s="410"/>
      <c r="I205" s="407"/>
      <c r="J205" s="407"/>
      <c r="K205" s="434">
        <f>'Revenues 9-14'!F275-'Expenditures 15-22'!K204</f>
        <v>505212</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6" t="s">
        <v>1119</v>
      </c>
      <c r="B207" s="2297"/>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2" t="s">
        <v>1115</v>
      </c>
      <c r="B209" s="265">
        <v>1100</v>
      </c>
      <c r="C209" s="407"/>
      <c r="D209" s="406">
        <v>441589</v>
      </c>
      <c r="E209" s="407"/>
      <c r="F209" s="407"/>
      <c r="G209" s="407"/>
      <c r="H209" s="407"/>
      <c r="I209" s="407"/>
      <c r="J209" s="407"/>
      <c r="K209" s="408">
        <f>D209</f>
        <v>441589</v>
      </c>
      <c r="L209" s="406">
        <v>456139</v>
      </c>
    </row>
    <row r="210" spans="1:12" x14ac:dyDescent="0.2">
      <c r="A210" s="1752" t="s">
        <v>170</v>
      </c>
      <c r="B210" s="265" t="s">
        <v>1121</v>
      </c>
      <c r="C210" s="407"/>
      <c r="D210" s="430"/>
      <c r="E210" s="407"/>
      <c r="F210" s="407"/>
      <c r="G210" s="407"/>
      <c r="H210" s="407"/>
      <c r="I210" s="407"/>
      <c r="J210" s="407"/>
      <c r="K210" s="408">
        <f t="shared" ref="K210:K222" si="19">D210</f>
        <v>0</v>
      </c>
      <c r="L210" s="406">
        <v>0</v>
      </c>
    </row>
    <row r="211" spans="1:12" x14ac:dyDescent="0.2">
      <c r="A211" s="1752" t="s">
        <v>171</v>
      </c>
      <c r="B211" s="265">
        <v>1200</v>
      </c>
      <c r="C211" s="407"/>
      <c r="D211" s="406">
        <v>54463</v>
      </c>
      <c r="E211" s="407"/>
      <c r="F211" s="407"/>
      <c r="G211" s="407"/>
      <c r="H211" s="407"/>
      <c r="I211" s="407"/>
      <c r="J211" s="407"/>
      <c r="K211" s="408">
        <f t="shared" si="19"/>
        <v>54463</v>
      </c>
      <c r="L211" s="406">
        <v>93032</v>
      </c>
    </row>
    <row r="212" spans="1:12" x14ac:dyDescent="0.2">
      <c r="A212" s="1752" t="s">
        <v>315</v>
      </c>
      <c r="B212" s="265" t="s">
        <v>1122</v>
      </c>
      <c r="C212" s="407"/>
      <c r="D212" s="430">
        <v>1403</v>
      </c>
      <c r="E212" s="407"/>
      <c r="F212" s="407"/>
      <c r="G212" s="407"/>
      <c r="H212" s="407"/>
      <c r="I212" s="407"/>
      <c r="J212" s="407"/>
      <c r="K212" s="408">
        <f t="shared" si="19"/>
        <v>1403</v>
      </c>
      <c r="L212" s="406">
        <v>1461</v>
      </c>
    </row>
    <row r="213" spans="1:12" x14ac:dyDescent="0.2">
      <c r="A213" s="1752" t="s">
        <v>316</v>
      </c>
      <c r="B213" s="265">
        <v>1250</v>
      </c>
      <c r="C213" s="407"/>
      <c r="D213" s="406">
        <v>86</v>
      </c>
      <c r="E213" s="407"/>
      <c r="F213" s="407"/>
      <c r="G213" s="407"/>
      <c r="H213" s="407"/>
      <c r="I213" s="407"/>
      <c r="J213" s="407"/>
      <c r="K213" s="408">
        <f t="shared" si="19"/>
        <v>86</v>
      </c>
      <c r="L213" s="406">
        <v>101</v>
      </c>
    </row>
    <row r="214" spans="1:12" x14ac:dyDescent="0.2">
      <c r="A214" s="1752" t="s">
        <v>317</v>
      </c>
      <c r="B214" s="265" t="s">
        <v>168</v>
      </c>
      <c r="C214" s="407"/>
      <c r="D214" s="430"/>
      <c r="E214" s="407"/>
      <c r="F214" s="407"/>
      <c r="G214" s="407"/>
      <c r="H214" s="407"/>
      <c r="I214" s="407"/>
      <c r="J214" s="407"/>
      <c r="K214" s="408">
        <f t="shared" si="19"/>
        <v>0</v>
      </c>
      <c r="L214" s="406">
        <v>0</v>
      </c>
    </row>
    <row r="215" spans="1:12" x14ac:dyDescent="0.2">
      <c r="A215" s="1752" t="s">
        <v>1116</v>
      </c>
      <c r="B215" s="265">
        <v>1300</v>
      </c>
      <c r="C215" s="407"/>
      <c r="D215" s="406"/>
      <c r="E215" s="407"/>
      <c r="F215" s="407"/>
      <c r="G215" s="407"/>
      <c r="H215" s="407"/>
      <c r="I215" s="407"/>
      <c r="J215" s="407"/>
      <c r="K215" s="408">
        <f t="shared" si="19"/>
        <v>0</v>
      </c>
      <c r="L215" s="406">
        <v>0</v>
      </c>
    </row>
    <row r="216" spans="1:12" x14ac:dyDescent="0.2">
      <c r="A216" s="1752" t="s">
        <v>820</v>
      </c>
      <c r="B216" s="265">
        <v>1400</v>
      </c>
      <c r="C216" s="407"/>
      <c r="D216" s="406"/>
      <c r="E216" s="407"/>
      <c r="F216" s="407"/>
      <c r="G216" s="407"/>
      <c r="H216" s="407"/>
      <c r="I216" s="407"/>
      <c r="J216" s="407"/>
      <c r="K216" s="408">
        <f t="shared" si="19"/>
        <v>0</v>
      </c>
      <c r="L216" s="406">
        <v>0</v>
      </c>
    </row>
    <row r="217" spans="1:12" x14ac:dyDescent="0.2">
      <c r="A217" s="1752" t="s">
        <v>1117</v>
      </c>
      <c r="B217" s="265">
        <v>1500</v>
      </c>
      <c r="C217" s="407"/>
      <c r="D217" s="406">
        <v>41301</v>
      </c>
      <c r="E217" s="407"/>
      <c r="F217" s="407"/>
      <c r="G217" s="407"/>
      <c r="H217" s="407"/>
      <c r="I217" s="407"/>
      <c r="J217" s="407"/>
      <c r="K217" s="408">
        <f t="shared" si="19"/>
        <v>41301</v>
      </c>
      <c r="L217" s="406">
        <v>19565</v>
      </c>
    </row>
    <row r="218" spans="1:12" x14ac:dyDescent="0.2">
      <c r="A218" s="1752" t="s">
        <v>1118</v>
      </c>
      <c r="B218" s="265">
        <v>1600</v>
      </c>
      <c r="C218" s="407"/>
      <c r="D218" s="406">
        <v>4018</v>
      </c>
      <c r="E218" s="407"/>
      <c r="F218" s="407"/>
      <c r="G218" s="407"/>
      <c r="H218" s="407"/>
      <c r="I218" s="407"/>
      <c r="J218" s="407"/>
      <c r="K218" s="408">
        <f t="shared" si="19"/>
        <v>4018</v>
      </c>
      <c r="L218" s="406">
        <v>4573</v>
      </c>
    </row>
    <row r="219" spans="1:12" x14ac:dyDescent="0.2">
      <c r="A219" s="1752" t="s">
        <v>1143</v>
      </c>
      <c r="B219" s="265">
        <v>1650</v>
      </c>
      <c r="C219" s="407"/>
      <c r="D219" s="406">
        <v>7232</v>
      </c>
      <c r="E219" s="407"/>
      <c r="F219" s="407"/>
      <c r="G219" s="407"/>
      <c r="H219" s="407"/>
      <c r="I219" s="407"/>
      <c r="J219" s="407"/>
      <c r="K219" s="408">
        <f t="shared" si="19"/>
        <v>7232</v>
      </c>
      <c r="L219" s="406">
        <v>7537</v>
      </c>
    </row>
    <row r="220" spans="1:12" x14ac:dyDescent="0.2">
      <c r="A220" s="1752" t="s">
        <v>821</v>
      </c>
      <c r="B220" s="265" t="s">
        <v>169</v>
      </c>
      <c r="C220" s="407"/>
      <c r="D220" s="430">
        <v>2213</v>
      </c>
      <c r="E220" s="407"/>
      <c r="F220" s="407"/>
      <c r="G220" s="407"/>
      <c r="H220" s="407"/>
      <c r="I220" s="407"/>
      <c r="J220" s="407"/>
      <c r="K220" s="408">
        <f t="shared" si="19"/>
        <v>2213</v>
      </c>
      <c r="L220" s="406">
        <v>2420</v>
      </c>
    </row>
    <row r="221" spans="1:12" x14ac:dyDescent="0.2">
      <c r="A221" s="1752" t="s">
        <v>1262</v>
      </c>
      <c r="B221" s="265">
        <v>1800</v>
      </c>
      <c r="C221" s="407"/>
      <c r="D221" s="406">
        <v>16260</v>
      </c>
      <c r="E221" s="407"/>
      <c r="F221" s="407"/>
      <c r="G221" s="407"/>
      <c r="H221" s="407"/>
      <c r="I221" s="407"/>
      <c r="J221" s="407"/>
      <c r="K221" s="408">
        <f t="shared" si="19"/>
        <v>16260</v>
      </c>
      <c r="L221" s="406">
        <v>25019</v>
      </c>
    </row>
    <row r="222" spans="1:12" x14ac:dyDescent="0.2">
      <c r="A222" s="1752" t="s">
        <v>1263</v>
      </c>
      <c r="B222" s="265">
        <v>1900</v>
      </c>
      <c r="C222" s="407"/>
      <c r="D222" s="406">
        <v>20403</v>
      </c>
      <c r="E222" s="407"/>
      <c r="F222" s="407"/>
      <c r="G222" s="407"/>
      <c r="H222" s="407"/>
      <c r="I222" s="407"/>
      <c r="J222" s="407"/>
      <c r="K222" s="408">
        <f t="shared" si="19"/>
        <v>20403</v>
      </c>
      <c r="L222" s="406">
        <v>20794</v>
      </c>
    </row>
    <row r="223" spans="1:12" ht="12.75" customHeight="1" thickBot="1" x14ac:dyDescent="0.25">
      <c r="A223" s="875" t="s">
        <v>811</v>
      </c>
      <c r="B223" s="459" t="s">
        <v>650</v>
      </c>
      <c r="C223" s="407"/>
      <c r="D223" s="409">
        <f>SUM(D209:D222)</f>
        <v>588968</v>
      </c>
      <c r="E223" s="407"/>
      <c r="F223" s="407"/>
      <c r="G223" s="407"/>
      <c r="H223" s="407"/>
      <c r="I223" s="407"/>
      <c r="J223" s="407"/>
      <c r="K223" s="409">
        <f>SUM(K209:K222)</f>
        <v>588968</v>
      </c>
      <c r="L223" s="409">
        <f>SUM(L209:L222)</f>
        <v>630641</v>
      </c>
    </row>
    <row r="224" spans="1:12" ht="18" customHeight="1" thickTop="1" x14ac:dyDescent="0.2">
      <c r="A224" s="1762" t="s">
        <v>1020</v>
      </c>
      <c r="B224" s="262" t="s">
        <v>649</v>
      </c>
      <c r="C224" s="407"/>
      <c r="D224" s="407"/>
      <c r="E224" s="407"/>
      <c r="F224" s="407"/>
      <c r="G224" s="407"/>
      <c r="H224" s="407"/>
      <c r="I224" s="407"/>
      <c r="J224" s="407"/>
      <c r="K224" s="407"/>
      <c r="L224" s="407"/>
    </row>
    <row r="225" spans="1:12" ht="13.5" customHeight="1" x14ac:dyDescent="0.2">
      <c r="A225" s="1767" t="s">
        <v>675</v>
      </c>
      <c r="B225" s="207"/>
      <c r="C225" s="407"/>
      <c r="D225" s="407"/>
      <c r="E225" s="407"/>
      <c r="F225" s="407"/>
      <c r="G225" s="407"/>
      <c r="H225" s="407"/>
      <c r="I225" s="407"/>
      <c r="J225" s="407"/>
      <c r="K225" s="407"/>
      <c r="L225" s="407"/>
    </row>
    <row r="226" spans="1:12" x14ac:dyDescent="0.2">
      <c r="A226" s="1752" t="s">
        <v>1264</v>
      </c>
      <c r="B226" s="265">
        <v>2110</v>
      </c>
      <c r="C226" s="407"/>
      <c r="D226" s="406">
        <v>13900</v>
      </c>
      <c r="E226" s="407"/>
      <c r="F226" s="407"/>
      <c r="G226" s="407"/>
      <c r="H226" s="407"/>
      <c r="I226" s="407"/>
      <c r="J226" s="407"/>
      <c r="K226" s="408">
        <f t="shared" ref="K226:K231" si="20">D226</f>
        <v>13900</v>
      </c>
      <c r="L226" s="406">
        <v>14386</v>
      </c>
    </row>
    <row r="227" spans="1:12" x14ac:dyDescent="0.2">
      <c r="A227" s="1752" t="s">
        <v>1265</v>
      </c>
      <c r="B227" s="265">
        <v>2120</v>
      </c>
      <c r="C227" s="407"/>
      <c r="D227" s="406"/>
      <c r="E227" s="407"/>
      <c r="F227" s="407"/>
      <c r="G227" s="407"/>
      <c r="H227" s="407"/>
      <c r="I227" s="407"/>
      <c r="J227" s="407"/>
      <c r="K227" s="408">
        <f t="shared" si="20"/>
        <v>0</v>
      </c>
      <c r="L227" s="406">
        <v>0</v>
      </c>
    </row>
    <row r="228" spans="1:12" x14ac:dyDescent="0.2">
      <c r="A228" s="1752" t="s">
        <v>220</v>
      </c>
      <c r="B228" s="265">
        <v>2130</v>
      </c>
      <c r="C228" s="407"/>
      <c r="D228" s="406">
        <v>79152</v>
      </c>
      <c r="E228" s="407"/>
      <c r="F228" s="407"/>
      <c r="G228" s="407"/>
      <c r="H228" s="407"/>
      <c r="I228" s="407"/>
      <c r="J228" s="407"/>
      <c r="K228" s="408">
        <f t="shared" si="20"/>
        <v>79152</v>
      </c>
      <c r="L228" s="406">
        <v>76063</v>
      </c>
    </row>
    <row r="229" spans="1:12" x14ac:dyDescent="0.2">
      <c r="A229" s="1752" t="s">
        <v>221</v>
      </c>
      <c r="B229" s="265">
        <v>2140</v>
      </c>
      <c r="C229" s="407"/>
      <c r="D229" s="406">
        <v>3999</v>
      </c>
      <c r="E229" s="407"/>
      <c r="F229" s="407"/>
      <c r="G229" s="407"/>
      <c r="H229" s="407"/>
      <c r="I229" s="407"/>
      <c r="J229" s="407"/>
      <c r="K229" s="408">
        <f t="shared" si="20"/>
        <v>3999</v>
      </c>
      <c r="L229" s="406">
        <v>4318</v>
      </c>
    </row>
    <row r="230" spans="1:12" x14ac:dyDescent="0.2">
      <c r="A230" s="1752" t="s">
        <v>222</v>
      </c>
      <c r="B230" s="265">
        <v>2150</v>
      </c>
      <c r="C230" s="407"/>
      <c r="D230" s="406">
        <v>11341</v>
      </c>
      <c r="E230" s="407"/>
      <c r="F230" s="407"/>
      <c r="G230" s="407"/>
      <c r="H230" s="407"/>
      <c r="I230" s="407"/>
      <c r="J230" s="407"/>
      <c r="K230" s="408">
        <f t="shared" si="20"/>
        <v>11341</v>
      </c>
      <c r="L230" s="406">
        <v>11739</v>
      </c>
    </row>
    <row r="231" spans="1:12" x14ac:dyDescent="0.2">
      <c r="A231" s="1752" t="s">
        <v>172</v>
      </c>
      <c r="B231" s="265">
        <v>2190</v>
      </c>
      <c r="C231" s="407"/>
      <c r="D231" s="406">
        <v>1656</v>
      </c>
      <c r="E231" s="407"/>
      <c r="F231" s="407"/>
      <c r="G231" s="407"/>
      <c r="H231" s="407"/>
      <c r="I231" s="407"/>
      <c r="J231" s="407"/>
      <c r="K231" s="408">
        <f t="shared" si="20"/>
        <v>1656</v>
      </c>
      <c r="L231" s="406">
        <v>3493</v>
      </c>
    </row>
    <row r="232" spans="1:12" ht="12.75" customHeight="1" thickBot="1" x14ac:dyDescent="0.25">
      <c r="A232" s="875" t="s">
        <v>640</v>
      </c>
      <c r="B232" s="459" t="s">
        <v>812</v>
      </c>
      <c r="C232" s="407"/>
      <c r="D232" s="409">
        <f>SUM(D226:D231)</f>
        <v>110048</v>
      </c>
      <c r="E232" s="407"/>
      <c r="F232" s="407"/>
      <c r="G232" s="407"/>
      <c r="H232" s="407"/>
      <c r="I232" s="407"/>
      <c r="J232" s="407"/>
      <c r="K232" s="409">
        <f>SUM(K226:K231)</f>
        <v>110048</v>
      </c>
      <c r="L232" s="409">
        <f>SUM(L226:L231)</f>
        <v>109999</v>
      </c>
    </row>
    <row r="233" spans="1:12" ht="13.5" thickTop="1" x14ac:dyDescent="0.2">
      <c r="A233" s="1757" t="s">
        <v>676</v>
      </c>
      <c r="B233" s="460"/>
      <c r="C233" s="407"/>
      <c r="D233" s="413"/>
      <c r="E233" s="407"/>
      <c r="F233" s="407"/>
      <c r="G233" s="407"/>
      <c r="H233" s="407"/>
      <c r="I233" s="407"/>
      <c r="J233" s="407"/>
      <c r="K233" s="413"/>
      <c r="L233" s="413"/>
    </row>
    <row r="234" spans="1:12" x14ac:dyDescent="0.2">
      <c r="A234" s="1752" t="s">
        <v>955</v>
      </c>
      <c r="B234" s="265">
        <v>2210</v>
      </c>
      <c r="C234" s="407"/>
      <c r="D234" s="412">
        <v>13334</v>
      </c>
      <c r="E234" s="407"/>
      <c r="F234" s="407"/>
      <c r="G234" s="407"/>
      <c r="H234" s="407"/>
      <c r="I234" s="407"/>
      <c r="J234" s="407"/>
      <c r="K234" s="414">
        <f>D234</f>
        <v>13334</v>
      </c>
      <c r="L234" s="412">
        <v>11726</v>
      </c>
    </row>
    <row r="235" spans="1:12" x14ac:dyDescent="0.2">
      <c r="A235" s="1752" t="s">
        <v>956</v>
      </c>
      <c r="B235" s="265">
        <v>2220</v>
      </c>
      <c r="C235" s="407"/>
      <c r="D235" s="406">
        <v>34479</v>
      </c>
      <c r="E235" s="407"/>
      <c r="F235" s="407"/>
      <c r="G235" s="407"/>
      <c r="H235" s="407"/>
      <c r="I235" s="407"/>
      <c r="J235" s="407"/>
      <c r="K235" s="414">
        <f>D235</f>
        <v>34479</v>
      </c>
      <c r="L235" s="406">
        <v>29277</v>
      </c>
    </row>
    <row r="236" spans="1:12" x14ac:dyDescent="0.2">
      <c r="A236" s="1752" t="s">
        <v>957</v>
      </c>
      <c r="B236" s="265">
        <v>2230</v>
      </c>
      <c r="C236" s="407"/>
      <c r="D236" s="406">
        <v>1</v>
      </c>
      <c r="E236" s="407"/>
      <c r="F236" s="407"/>
      <c r="G236" s="407"/>
      <c r="H236" s="407"/>
      <c r="I236" s="407"/>
      <c r="J236" s="407"/>
      <c r="K236" s="414">
        <f>D236</f>
        <v>1</v>
      </c>
      <c r="L236" s="406">
        <v>22</v>
      </c>
    </row>
    <row r="237" spans="1:12" ht="12.75" customHeight="1" thickBot="1" x14ac:dyDescent="0.25">
      <c r="A237" s="1778" t="s">
        <v>641</v>
      </c>
      <c r="B237" s="867">
        <v>2200</v>
      </c>
      <c r="C237" s="407"/>
      <c r="D237" s="409">
        <f>SUM(D234:D236)</f>
        <v>47814</v>
      </c>
      <c r="E237" s="407"/>
      <c r="F237" s="407"/>
      <c r="G237" s="407"/>
      <c r="H237" s="407"/>
      <c r="I237" s="407"/>
      <c r="J237" s="407"/>
      <c r="K237" s="409">
        <f>SUM(K234:K236)</f>
        <v>47814</v>
      </c>
      <c r="L237" s="409">
        <f>SUM(L234:L236)</f>
        <v>41025</v>
      </c>
    </row>
    <row r="238" spans="1:12" ht="13.5" thickTop="1" x14ac:dyDescent="0.2">
      <c r="A238" s="1757" t="s">
        <v>695</v>
      </c>
      <c r="B238" s="529"/>
      <c r="C238" s="407"/>
      <c r="D238" s="413"/>
      <c r="E238" s="407"/>
      <c r="F238" s="407"/>
      <c r="G238" s="407"/>
      <c r="H238" s="407"/>
      <c r="I238" s="407"/>
      <c r="J238" s="407"/>
      <c r="K238" s="413"/>
      <c r="L238" s="413"/>
    </row>
    <row r="239" spans="1:12" x14ac:dyDescent="0.2">
      <c r="A239" s="1752" t="s">
        <v>958</v>
      </c>
      <c r="B239" s="265">
        <v>2310</v>
      </c>
      <c r="C239" s="407"/>
      <c r="D239" s="412">
        <v>4413</v>
      </c>
      <c r="E239" s="407"/>
      <c r="F239" s="407"/>
      <c r="G239" s="407"/>
      <c r="H239" s="407"/>
      <c r="I239" s="407"/>
      <c r="J239" s="407"/>
      <c r="K239" s="414">
        <f>D239</f>
        <v>4413</v>
      </c>
      <c r="L239" s="412">
        <v>4562</v>
      </c>
    </row>
    <row r="240" spans="1:12" x14ac:dyDescent="0.2">
      <c r="A240" s="1752" t="s">
        <v>959</v>
      </c>
      <c r="B240" s="265">
        <v>2320</v>
      </c>
      <c r="C240" s="407"/>
      <c r="D240" s="406">
        <v>16960</v>
      </c>
      <c r="E240" s="407"/>
      <c r="F240" s="407"/>
      <c r="G240" s="407"/>
      <c r="H240" s="407"/>
      <c r="I240" s="407"/>
      <c r="J240" s="407"/>
      <c r="K240" s="414">
        <f t="shared" ref="K240:K250" si="21">D240</f>
        <v>16960</v>
      </c>
      <c r="L240" s="406">
        <v>17274</v>
      </c>
    </row>
    <row r="241" spans="1:12" x14ac:dyDescent="0.2">
      <c r="A241" s="1752" t="s">
        <v>960</v>
      </c>
      <c r="B241" s="265">
        <v>2330</v>
      </c>
      <c r="C241" s="407"/>
      <c r="D241" s="406">
        <v>13012</v>
      </c>
      <c r="E241" s="407"/>
      <c r="F241" s="407"/>
      <c r="G241" s="407"/>
      <c r="H241" s="407"/>
      <c r="I241" s="407"/>
      <c r="J241" s="407"/>
      <c r="K241" s="414">
        <f t="shared" si="21"/>
        <v>13012</v>
      </c>
      <c r="L241" s="406">
        <v>14317</v>
      </c>
    </row>
    <row r="242" spans="1:12" x14ac:dyDescent="0.2">
      <c r="A242" s="1753" t="s">
        <v>337</v>
      </c>
      <c r="B242" s="290" t="s">
        <v>318</v>
      </c>
      <c r="C242" s="407"/>
      <c r="D242" s="681"/>
      <c r="E242" s="407"/>
      <c r="F242" s="407"/>
      <c r="G242" s="407"/>
      <c r="H242" s="407"/>
      <c r="I242" s="407"/>
      <c r="J242" s="407"/>
      <c r="K242" s="414">
        <f t="shared" si="21"/>
        <v>0</v>
      </c>
      <c r="L242" s="406">
        <v>0</v>
      </c>
    </row>
    <row r="243" spans="1:12" ht="23.25" customHeight="1" x14ac:dyDescent="0.2">
      <c r="A243" s="1753" t="s">
        <v>338</v>
      </c>
      <c r="B243" s="521" t="s">
        <v>319</v>
      </c>
      <c r="C243" s="407"/>
      <c r="D243" s="681"/>
      <c r="E243" s="407"/>
      <c r="F243" s="407"/>
      <c r="G243" s="407"/>
      <c r="H243" s="407"/>
      <c r="I243" s="407"/>
      <c r="J243" s="407"/>
      <c r="K243" s="414">
        <f t="shared" si="21"/>
        <v>0</v>
      </c>
      <c r="L243" s="406">
        <v>0</v>
      </c>
    </row>
    <row r="244" spans="1:12" x14ac:dyDescent="0.2">
      <c r="A244" s="1753" t="s">
        <v>339</v>
      </c>
      <c r="B244" s="290" t="s">
        <v>320</v>
      </c>
      <c r="C244" s="407"/>
      <c r="D244" s="681"/>
      <c r="E244" s="407"/>
      <c r="F244" s="407"/>
      <c r="G244" s="407"/>
      <c r="H244" s="407"/>
      <c r="I244" s="407"/>
      <c r="J244" s="407"/>
      <c r="K244" s="414">
        <f t="shared" si="21"/>
        <v>0</v>
      </c>
      <c r="L244" s="406">
        <v>0</v>
      </c>
    </row>
    <row r="245" spans="1:12" x14ac:dyDescent="0.2">
      <c r="A245" s="1753" t="s">
        <v>272</v>
      </c>
      <c r="B245" s="290" t="s">
        <v>321</v>
      </c>
      <c r="C245" s="407"/>
      <c r="D245" s="681"/>
      <c r="E245" s="407"/>
      <c r="F245" s="407"/>
      <c r="G245" s="407"/>
      <c r="H245" s="407"/>
      <c r="I245" s="407"/>
      <c r="J245" s="407"/>
      <c r="K245" s="414">
        <f t="shared" si="21"/>
        <v>0</v>
      </c>
      <c r="L245" s="406">
        <v>0</v>
      </c>
    </row>
    <row r="246" spans="1:12" x14ac:dyDescent="0.2">
      <c r="A246" s="1753" t="s">
        <v>797</v>
      </c>
      <c r="B246" s="290" t="s">
        <v>322</v>
      </c>
      <c r="C246" s="407"/>
      <c r="D246" s="681"/>
      <c r="E246" s="407"/>
      <c r="F246" s="407"/>
      <c r="G246" s="407"/>
      <c r="H246" s="407"/>
      <c r="I246" s="407"/>
      <c r="J246" s="407"/>
      <c r="K246" s="414">
        <f t="shared" si="21"/>
        <v>0</v>
      </c>
      <c r="L246" s="406">
        <v>0</v>
      </c>
    </row>
    <row r="247" spans="1:12" x14ac:dyDescent="0.2">
      <c r="A247" s="1753" t="s">
        <v>273</v>
      </c>
      <c r="B247" s="290" t="s">
        <v>323</v>
      </c>
      <c r="C247" s="407"/>
      <c r="D247" s="681"/>
      <c r="E247" s="407"/>
      <c r="F247" s="407"/>
      <c r="G247" s="407"/>
      <c r="H247" s="407"/>
      <c r="I247" s="407"/>
      <c r="J247" s="407"/>
      <c r="K247" s="414">
        <f t="shared" si="21"/>
        <v>0</v>
      </c>
      <c r="L247" s="406">
        <v>0</v>
      </c>
    </row>
    <row r="248" spans="1:12" ht="22.5" x14ac:dyDescent="0.2">
      <c r="A248" s="1753" t="s">
        <v>1192</v>
      </c>
      <c r="B248" s="521" t="s">
        <v>324</v>
      </c>
      <c r="C248" s="407"/>
      <c r="D248" s="681"/>
      <c r="E248" s="407"/>
      <c r="F248" s="407"/>
      <c r="G248" s="407"/>
      <c r="H248" s="407"/>
      <c r="I248" s="407"/>
      <c r="J248" s="407"/>
      <c r="K248" s="414">
        <f t="shared" si="21"/>
        <v>0</v>
      </c>
      <c r="L248" s="406">
        <v>0</v>
      </c>
    </row>
    <row r="249" spans="1:12" x14ac:dyDescent="0.2">
      <c r="A249" s="1753" t="s">
        <v>1193</v>
      </c>
      <c r="B249" s="290" t="s">
        <v>325</v>
      </c>
      <c r="C249" s="407"/>
      <c r="D249" s="681"/>
      <c r="E249" s="407"/>
      <c r="F249" s="407"/>
      <c r="G249" s="407"/>
      <c r="H249" s="407"/>
      <c r="I249" s="407"/>
      <c r="J249" s="407"/>
      <c r="K249" s="414">
        <f t="shared" si="21"/>
        <v>0</v>
      </c>
      <c r="L249" s="406">
        <v>0</v>
      </c>
    </row>
    <row r="250" spans="1:12" x14ac:dyDescent="0.2">
      <c r="A250" s="1753" t="s">
        <v>1125</v>
      </c>
      <c r="B250" s="265" t="s">
        <v>326</v>
      </c>
      <c r="C250" s="407"/>
      <c r="D250" s="681"/>
      <c r="E250" s="407"/>
      <c r="F250" s="407"/>
      <c r="G250" s="407"/>
      <c r="H250" s="407"/>
      <c r="I250" s="407"/>
      <c r="J250" s="407"/>
      <c r="K250" s="414">
        <f t="shared" si="21"/>
        <v>0</v>
      </c>
      <c r="L250" s="406">
        <v>0</v>
      </c>
    </row>
    <row r="251" spans="1:12" ht="12.75" customHeight="1" thickBot="1" x14ac:dyDescent="0.25">
      <c r="A251" s="875" t="s">
        <v>813</v>
      </c>
      <c r="B251" s="866">
        <v>2300</v>
      </c>
      <c r="C251" s="407"/>
      <c r="D251" s="409">
        <f>SUM(D239:D250)</f>
        <v>34385</v>
      </c>
      <c r="E251" s="407"/>
      <c r="F251" s="407"/>
      <c r="G251" s="407"/>
      <c r="H251" s="407"/>
      <c r="I251" s="407"/>
      <c r="J251" s="407"/>
      <c r="K251" s="409">
        <f>SUM(K239:K250)</f>
        <v>34385</v>
      </c>
      <c r="L251" s="409">
        <f>SUM(L239:L250)</f>
        <v>36153</v>
      </c>
    </row>
    <row r="252" spans="1:12" ht="13.5" thickTop="1" x14ac:dyDescent="0.2">
      <c r="A252" s="1757" t="s">
        <v>696</v>
      </c>
      <c r="B252" s="528"/>
      <c r="C252" s="407"/>
      <c r="D252" s="413"/>
      <c r="E252" s="407"/>
      <c r="F252" s="407"/>
      <c r="G252" s="407"/>
      <c r="H252" s="407"/>
      <c r="I252" s="407"/>
      <c r="J252" s="407"/>
      <c r="K252" s="413"/>
      <c r="L252" s="413"/>
    </row>
    <row r="253" spans="1:12" x14ac:dyDescent="0.2">
      <c r="A253" s="1752" t="s">
        <v>1234</v>
      </c>
      <c r="B253" s="519">
        <v>2410</v>
      </c>
      <c r="C253" s="407"/>
      <c r="D253" s="412">
        <v>223095</v>
      </c>
      <c r="E253" s="407"/>
      <c r="F253" s="407"/>
      <c r="G253" s="407"/>
      <c r="H253" s="407"/>
      <c r="I253" s="407"/>
      <c r="J253" s="407"/>
      <c r="K253" s="414">
        <f>D253</f>
        <v>223095</v>
      </c>
      <c r="L253" s="412">
        <v>228901</v>
      </c>
    </row>
    <row r="254" spans="1:12" ht="23.25" customHeight="1" x14ac:dyDescent="0.2">
      <c r="A254" s="1758" t="s">
        <v>1194</v>
      </c>
      <c r="B254" s="520">
        <v>2490</v>
      </c>
      <c r="C254" s="407"/>
      <c r="D254" s="406">
        <v>14727</v>
      </c>
      <c r="E254" s="407"/>
      <c r="F254" s="407"/>
      <c r="G254" s="407"/>
      <c r="H254" s="407"/>
      <c r="I254" s="407"/>
      <c r="J254" s="407"/>
      <c r="K254" s="414">
        <f>D254</f>
        <v>14727</v>
      </c>
      <c r="L254" s="406">
        <v>14784</v>
      </c>
    </row>
    <row r="255" spans="1:12" ht="12.75" customHeight="1" thickBot="1" x14ac:dyDescent="0.25">
      <c r="A255" s="1773" t="s">
        <v>299</v>
      </c>
      <c r="B255" s="535" t="s">
        <v>35</v>
      </c>
      <c r="C255" s="407"/>
      <c r="D255" s="409">
        <f>SUM(D253:D254)</f>
        <v>237822</v>
      </c>
      <c r="E255" s="407"/>
      <c r="F255" s="407"/>
      <c r="G255" s="407"/>
      <c r="H255" s="407"/>
      <c r="I255" s="407"/>
      <c r="J255" s="407"/>
      <c r="K255" s="409">
        <f>SUM(K253:K254)</f>
        <v>237822</v>
      </c>
      <c r="L255" s="409">
        <f>SUM(L253:L254)</f>
        <v>243685</v>
      </c>
    </row>
    <row r="256" spans="1:12" ht="13.5" thickTop="1" x14ac:dyDescent="0.2">
      <c r="A256" s="1757" t="s">
        <v>697</v>
      </c>
      <c r="B256" s="528"/>
      <c r="C256" s="407"/>
      <c r="D256" s="407"/>
      <c r="E256" s="407"/>
      <c r="F256" s="407"/>
      <c r="G256" s="407"/>
      <c r="H256" s="407"/>
      <c r="I256" s="407"/>
      <c r="J256" s="407"/>
      <c r="K256" s="413"/>
      <c r="L256" s="413"/>
    </row>
    <row r="257" spans="1:12" x14ac:dyDescent="0.2">
      <c r="A257" s="1752" t="s">
        <v>1235</v>
      </c>
      <c r="B257" s="519">
        <v>2510</v>
      </c>
      <c r="C257" s="407"/>
      <c r="D257" s="406">
        <v>37796</v>
      </c>
      <c r="E257" s="407"/>
      <c r="F257" s="407"/>
      <c r="G257" s="407"/>
      <c r="H257" s="407"/>
      <c r="I257" s="407"/>
      <c r="J257" s="407"/>
      <c r="K257" s="414">
        <f>D257</f>
        <v>37796</v>
      </c>
      <c r="L257" s="412">
        <v>38817</v>
      </c>
    </row>
    <row r="258" spans="1:12" x14ac:dyDescent="0.2">
      <c r="A258" s="1752" t="s">
        <v>532</v>
      </c>
      <c r="B258" s="519">
        <v>2520</v>
      </c>
      <c r="C258" s="407"/>
      <c r="D258" s="406">
        <v>73243</v>
      </c>
      <c r="E258" s="407"/>
      <c r="F258" s="407"/>
      <c r="G258" s="407"/>
      <c r="H258" s="407"/>
      <c r="I258" s="407"/>
      <c r="J258" s="407"/>
      <c r="K258" s="414">
        <f t="shared" ref="K258:K263" si="22">D258</f>
        <v>73243</v>
      </c>
      <c r="L258" s="406">
        <v>74242</v>
      </c>
    </row>
    <row r="259" spans="1:12" x14ac:dyDescent="0.2">
      <c r="A259" s="1752" t="s">
        <v>5</v>
      </c>
      <c r="B259" s="265">
        <v>2530</v>
      </c>
      <c r="C259" s="407"/>
      <c r="D259" s="406"/>
      <c r="E259" s="407"/>
      <c r="F259" s="407"/>
      <c r="G259" s="407"/>
      <c r="H259" s="407"/>
      <c r="I259" s="407"/>
      <c r="J259" s="407"/>
      <c r="K259" s="414">
        <f t="shared" si="22"/>
        <v>0</v>
      </c>
      <c r="L259" s="406">
        <v>0</v>
      </c>
    </row>
    <row r="260" spans="1:12" x14ac:dyDescent="0.2">
      <c r="A260" s="1752" t="s">
        <v>219</v>
      </c>
      <c r="B260" s="265">
        <v>2540</v>
      </c>
      <c r="C260" s="407"/>
      <c r="D260" s="406">
        <v>703652</v>
      </c>
      <c r="E260" s="407"/>
      <c r="F260" s="407"/>
      <c r="G260" s="407"/>
      <c r="H260" s="407"/>
      <c r="I260" s="407"/>
      <c r="J260" s="407"/>
      <c r="K260" s="414">
        <f t="shared" si="22"/>
        <v>703652</v>
      </c>
      <c r="L260" s="406">
        <v>761915</v>
      </c>
    </row>
    <row r="261" spans="1:12" x14ac:dyDescent="0.2">
      <c r="A261" s="1752" t="s">
        <v>1107</v>
      </c>
      <c r="B261" s="265">
        <v>2550</v>
      </c>
      <c r="C261" s="407"/>
      <c r="D261" s="406"/>
      <c r="E261" s="407"/>
      <c r="F261" s="407"/>
      <c r="G261" s="407"/>
      <c r="H261" s="407"/>
      <c r="I261" s="407"/>
      <c r="J261" s="407"/>
      <c r="K261" s="414">
        <f t="shared" si="22"/>
        <v>0</v>
      </c>
      <c r="L261" s="406">
        <v>0</v>
      </c>
    </row>
    <row r="262" spans="1:12" x14ac:dyDescent="0.2">
      <c r="A262" s="1752" t="s">
        <v>106</v>
      </c>
      <c r="B262" s="265">
        <v>2560</v>
      </c>
      <c r="C262" s="407"/>
      <c r="D262" s="406">
        <v>20884</v>
      </c>
      <c r="E262" s="407"/>
      <c r="F262" s="407"/>
      <c r="G262" s="407"/>
      <c r="H262" s="407"/>
      <c r="I262" s="407"/>
      <c r="J262" s="407"/>
      <c r="K262" s="414">
        <f t="shared" si="22"/>
        <v>20884</v>
      </c>
      <c r="L262" s="406">
        <v>17928</v>
      </c>
    </row>
    <row r="263" spans="1:12" x14ac:dyDescent="0.2">
      <c r="A263" s="1752" t="s">
        <v>107</v>
      </c>
      <c r="B263" s="265">
        <v>2570</v>
      </c>
      <c r="C263" s="407"/>
      <c r="D263" s="406"/>
      <c r="E263" s="407"/>
      <c r="F263" s="407"/>
      <c r="G263" s="407"/>
      <c r="H263" s="407"/>
      <c r="I263" s="407"/>
      <c r="J263" s="407"/>
      <c r="K263" s="414">
        <f t="shared" si="22"/>
        <v>0</v>
      </c>
      <c r="L263" s="406">
        <v>0</v>
      </c>
    </row>
    <row r="264" spans="1:12" ht="12.75" customHeight="1" thickBot="1" x14ac:dyDescent="0.25">
      <c r="A264" s="875" t="s">
        <v>815</v>
      </c>
      <c r="B264" s="459" t="s">
        <v>36</v>
      </c>
      <c r="C264" s="407"/>
      <c r="D264" s="409">
        <f>SUM(D257:D263)</f>
        <v>835575</v>
      </c>
      <c r="E264" s="407"/>
      <c r="F264" s="407"/>
      <c r="G264" s="407"/>
      <c r="H264" s="407"/>
      <c r="I264" s="407"/>
      <c r="J264" s="407"/>
      <c r="K264" s="409">
        <f>SUM(K257:K263)</f>
        <v>835575</v>
      </c>
      <c r="L264" s="409">
        <f>SUM(L257:L263)</f>
        <v>892902</v>
      </c>
    </row>
    <row r="265" spans="1:12" ht="13.5" thickTop="1" x14ac:dyDescent="0.2">
      <c r="A265" s="1772" t="s">
        <v>698</v>
      </c>
      <c r="B265" s="509"/>
      <c r="C265" s="407"/>
      <c r="D265" s="413"/>
      <c r="E265" s="407"/>
      <c r="F265" s="407"/>
      <c r="G265" s="407"/>
      <c r="H265" s="407"/>
      <c r="I265" s="407"/>
      <c r="J265" s="407"/>
      <c r="K265" s="413"/>
      <c r="L265" s="413"/>
    </row>
    <row r="266" spans="1:12" x14ac:dyDescent="0.2">
      <c r="A266" s="1752" t="s">
        <v>1227</v>
      </c>
      <c r="B266" s="265">
        <v>2610</v>
      </c>
      <c r="C266" s="407"/>
      <c r="D266" s="412"/>
      <c r="E266" s="407"/>
      <c r="F266" s="407"/>
      <c r="G266" s="407"/>
      <c r="H266" s="407"/>
      <c r="I266" s="407"/>
      <c r="J266" s="407"/>
      <c r="K266" s="414">
        <f>D266</f>
        <v>0</v>
      </c>
      <c r="L266" s="412">
        <v>0</v>
      </c>
    </row>
    <row r="267" spans="1:12" ht="20.25" customHeight="1" x14ac:dyDescent="0.2">
      <c r="A267" s="1752" t="s">
        <v>692</v>
      </c>
      <c r="B267" s="113">
        <v>2620</v>
      </c>
      <c r="C267" s="407"/>
      <c r="D267" s="406"/>
      <c r="E267" s="407"/>
      <c r="F267" s="407"/>
      <c r="G267" s="407"/>
      <c r="H267" s="407"/>
      <c r="I267" s="407"/>
      <c r="J267" s="407"/>
      <c r="K267" s="414">
        <f>D267</f>
        <v>0</v>
      </c>
      <c r="L267" s="406">
        <v>0</v>
      </c>
    </row>
    <row r="268" spans="1:12" ht="12" customHeight="1" x14ac:dyDescent="0.2">
      <c r="A268" s="1752" t="s">
        <v>1228</v>
      </c>
      <c r="B268" s="265">
        <v>2630</v>
      </c>
      <c r="C268" s="407"/>
      <c r="D268" s="406"/>
      <c r="E268" s="407"/>
      <c r="F268" s="407"/>
      <c r="G268" s="407"/>
      <c r="H268" s="407"/>
      <c r="I268" s="407"/>
      <c r="J268" s="407"/>
      <c r="K268" s="414">
        <f>D268</f>
        <v>0</v>
      </c>
      <c r="L268" s="406">
        <v>0</v>
      </c>
    </row>
    <row r="269" spans="1:12" x14ac:dyDescent="0.2">
      <c r="A269" s="1752" t="s">
        <v>464</v>
      </c>
      <c r="B269" s="265">
        <v>2640</v>
      </c>
      <c r="C269" s="407"/>
      <c r="D269" s="406">
        <v>63070</v>
      </c>
      <c r="E269" s="407"/>
      <c r="F269" s="407"/>
      <c r="G269" s="407"/>
      <c r="H269" s="407"/>
      <c r="I269" s="407"/>
      <c r="J269" s="407"/>
      <c r="K269" s="414">
        <f>D269</f>
        <v>63070</v>
      </c>
      <c r="L269" s="406">
        <v>65174</v>
      </c>
    </row>
    <row r="270" spans="1:12" x14ac:dyDescent="0.2">
      <c r="A270" s="1752" t="s">
        <v>465</v>
      </c>
      <c r="B270" s="265">
        <v>2660</v>
      </c>
      <c r="C270" s="407"/>
      <c r="D270" s="406">
        <v>148334</v>
      </c>
      <c r="E270" s="407"/>
      <c r="F270" s="407"/>
      <c r="G270" s="407"/>
      <c r="H270" s="407"/>
      <c r="I270" s="407"/>
      <c r="J270" s="407"/>
      <c r="K270" s="414">
        <f>D270</f>
        <v>148334</v>
      </c>
      <c r="L270" s="406">
        <v>149750</v>
      </c>
    </row>
    <row r="271" spans="1:12" ht="12.75" customHeight="1" thickBot="1" x14ac:dyDescent="0.25">
      <c r="A271" s="1776" t="s">
        <v>38</v>
      </c>
      <c r="B271" s="462" t="s">
        <v>37</v>
      </c>
      <c r="C271" s="407"/>
      <c r="D271" s="409">
        <f>SUM(D266:D270)</f>
        <v>211404</v>
      </c>
      <c r="E271" s="407"/>
      <c r="F271" s="407"/>
      <c r="G271" s="407"/>
      <c r="H271" s="407"/>
      <c r="I271" s="407"/>
      <c r="J271" s="407"/>
      <c r="K271" s="409">
        <f>SUM(K266:K270)</f>
        <v>211404</v>
      </c>
      <c r="L271" s="409">
        <f>SUM(L266:L270)</f>
        <v>214924</v>
      </c>
    </row>
    <row r="272" spans="1:12" ht="13.5" customHeight="1" thickTop="1" x14ac:dyDescent="0.2">
      <c r="A272" s="1760" t="s">
        <v>1134</v>
      </c>
      <c r="B272" s="1069" t="s">
        <v>654</v>
      </c>
      <c r="C272" s="407"/>
      <c r="D272" s="1802"/>
      <c r="E272" s="407"/>
      <c r="F272" s="407"/>
      <c r="G272" s="407"/>
      <c r="H272" s="407"/>
      <c r="I272" s="407"/>
      <c r="J272" s="407"/>
      <c r="K272" s="424">
        <f>D272</f>
        <v>0</v>
      </c>
      <c r="L272" s="1802">
        <v>0</v>
      </c>
    </row>
    <row r="273" spans="1:12" ht="12.75" customHeight="1" thickBot="1" x14ac:dyDescent="0.25">
      <c r="A273" s="1779" t="s">
        <v>952</v>
      </c>
      <c r="B273" s="868">
        <v>2000</v>
      </c>
      <c r="C273" s="407"/>
      <c r="D273" s="419">
        <f>SUM(D232,D237,D251,D255,D264,D271,D272)</f>
        <v>1477048</v>
      </c>
      <c r="E273" s="407"/>
      <c r="F273" s="407"/>
      <c r="G273" s="407"/>
      <c r="H273" s="407"/>
      <c r="I273" s="407"/>
      <c r="J273" s="407"/>
      <c r="K273" s="419">
        <f>SUM(K232,K237,K251,K255,K264,K271,K272)</f>
        <v>1477048</v>
      </c>
      <c r="L273" s="419">
        <f>SUM(L232,L237,L251,L255,L264,L271,L272)</f>
        <v>1538688</v>
      </c>
    </row>
    <row r="274" spans="1:12" ht="18" customHeight="1" thickTop="1" thickBot="1" x14ac:dyDescent="0.25">
      <c r="A274" s="1780" t="s">
        <v>1021</v>
      </c>
      <c r="B274" s="262">
        <v>3000</v>
      </c>
      <c r="C274" s="407"/>
      <c r="D274" s="418">
        <v>467</v>
      </c>
      <c r="E274" s="407"/>
      <c r="F274" s="407"/>
      <c r="G274" s="407"/>
      <c r="H274" s="407"/>
      <c r="I274" s="407"/>
      <c r="J274" s="407"/>
      <c r="K274" s="422">
        <f>D274</f>
        <v>467</v>
      </c>
      <c r="L274" s="418">
        <v>544</v>
      </c>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2" t="s">
        <v>344</v>
      </c>
      <c r="B276" s="265">
        <v>4120</v>
      </c>
      <c r="C276" s="407"/>
      <c r="D276" s="406"/>
      <c r="E276" s="407"/>
      <c r="F276" s="407"/>
      <c r="G276" s="407"/>
      <c r="H276" s="407"/>
      <c r="I276" s="407"/>
      <c r="J276" s="407"/>
      <c r="K276" s="408">
        <f>D276</f>
        <v>0</v>
      </c>
      <c r="L276" s="406">
        <v>0</v>
      </c>
    </row>
    <row r="277" spans="1:12" x14ac:dyDescent="0.2">
      <c r="A277" s="1752" t="s">
        <v>792</v>
      </c>
      <c r="B277" s="265">
        <v>4140</v>
      </c>
      <c r="C277" s="407"/>
      <c r="D277" s="406"/>
      <c r="E277" s="407"/>
      <c r="F277" s="407"/>
      <c r="G277" s="407"/>
      <c r="H277" s="407"/>
      <c r="I277" s="407"/>
      <c r="J277" s="407"/>
      <c r="K277" s="408">
        <f>D277</f>
        <v>0</v>
      </c>
      <c r="L277" s="406">
        <v>0</v>
      </c>
    </row>
    <row r="278" spans="1:12" ht="12.75" customHeight="1" thickBot="1" x14ac:dyDescent="0.25">
      <c r="A278" s="875" t="s">
        <v>1850</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1022</v>
      </c>
      <c r="B279" s="1808" t="s">
        <v>571</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v>0</v>
      </c>
    </row>
    <row r="282" spans="1:12" x14ac:dyDescent="0.2">
      <c r="A282" s="1752" t="s">
        <v>91</v>
      </c>
      <c r="B282" s="265">
        <v>5120</v>
      </c>
      <c r="C282" s="407"/>
      <c r="D282" s="407"/>
      <c r="E282" s="407"/>
      <c r="F282" s="407"/>
      <c r="G282" s="407"/>
      <c r="H282" s="406"/>
      <c r="I282" s="407"/>
      <c r="J282" s="407"/>
      <c r="K282" s="408">
        <f>H282</f>
        <v>0</v>
      </c>
      <c r="L282" s="406">
        <v>0</v>
      </c>
    </row>
    <row r="283" spans="1:12" ht="12.75" customHeight="1" x14ac:dyDescent="0.2">
      <c r="A283" s="1752" t="s">
        <v>1366</v>
      </c>
      <c r="B283" s="113" t="s">
        <v>702</v>
      </c>
      <c r="C283" s="407"/>
      <c r="D283" s="407"/>
      <c r="E283" s="407"/>
      <c r="F283" s="407"/>
      <c r="G283" s="407"/>
      <c r="H283" s="406"/>
      <c r="I283" s="407"/>
      <c r="J283" s="407"/>
      <c r="K283" s="408">
        <f>H283</f>
        <v>0</v>
      </c>
      <c r="L283" s="406">
        <v>0</v>
      </c>
    </row>
    <row r="284" spans="1:12" x14ac:dyDescent="0.2">
      <c r="A284" s="1752" t="s">
        <v>92</v>
      </c>
      <c r="B284" s="265" t="s">
        <v>673</v>
      </c>
      <c r="C284" s="407"/>
      <c r="D284" s="407"/>
      <c r="E284" s="407"/>
      <c r="F284" s="407"/>
      <c r="G284" s="407"/>
      <c r="H284" s="406"/>
      <c r="I284" s="407"/>
      <c r="J284" s="407"/>
      <c r="K284" s="408">
        <f>H284</f>
        <v>0</v>
      </c>
      <c r="L284" s="406">
        <v>0</v>
      </c>
    </row>
    <row r="285" spans="1:12" x14ac:dyDescent="0.2">
      <c r="A285" s="1752" t="s">
        <v>861</v>
      </c>
      <c r="B285" s="265" t="s">
        <v>703</v>
      </c>
      <c r="C285" s="407"/>
      <c r="D285" s="407"/>
      <c r="E285" s="407"/>
      <c r="F285" s="407"/>
      <c r="G285" s="407"/>
      <c r="H285" s="406"/>
      <c r="I285" s="407"/>
      <c r="J285" s="407"/>
      <c r="K285" s="408">
        <f>H285</f>
        <v>0</v>
      </c>
      <c r="L285" s="406">
        <v>0</v>
      </c>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1023</v>
      </c>
      <c r="B287" s="262" t="s">
        <v>1007</v>
      </c>
      <c r="C287" s="407"/>
      <c r="D287" s="411"/>
      <c r="E287" s="407"/>
      <c r="F287" s="407"/>
      <c r="G287" s="407"/>
      <c r="H287" s="1804"/>
      <c r="I287" s="407"/>
      <c r="J287" s="407"/>
      <c r="K287" s="1804"/>
      <c r="L287" s="420">
        <v>0</v>
      </c>
    </row>
    <row r="288" spans="1:12" ht="12.75" customHeight="1" thickTop="1" thickBot="1" x14ac:dyDescent="0.25">
      <c r="A288" s="2293" t="s">
        <v>584</v>
      </c>
      <c r="B288" s="2295"/>
      <c r="C288" s="407"/>
      <c r="D288" s="409">
        <f>SUM(D223,D273,D274,D278)</f>
        <v>2066483</v>
      </c>
      <c r="E288" s="407"/>
      <c r="F288" s="407"/>
      <c r="G288" s="407"/>
      <c r="H288" s="409">
        <f>H286</f>
        <v>0</v>
      </c>
      <c r="I288" s="407"/>
      <c r="J288" s="407"/>
      <c r="K288" s="409">
        <f>SUM(K223,K273,K274,K278,K286,K287)</f>
        <v>2066483</v>
      </c>
      <c r="L288" s="409">
        <f>SUM(L223,L273,L274,L278,L286,L287)</f>
        <v>2169873</v>
      </c>
    </row>
    <row r="289" spans="1:14" ht="23.25" thickTop="1" x14ac:dyDescent="0.2">
      <c r="A289" s="889" t="s">
        <v>1155</v>
      </c>
      <c r="B289" s="890"/>
      <c r="C289" s="407"/>
      <c r="D289" s="410"/>
      <c r="E289" s="407"/>
      <c r="F289" s="407"/>
      <c r="G289" s="407"/>
      <c r="H289" s="435"/>
      <c r="I289" s="407"/>
      <c r="J289" s="407"/>
      <c r="K289" s="434">
        <f>'Revenues 9-14'!G275-'Expenditures 15-22'!K288</f>
        <v>147015</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2" t="s">
        <v>149</v>
      </c>
      <c r="B291" s="2286"/>
      <c r="C291" s="881"/>
      <c r="D291" s="882"/>
      <c r="E291" s="882"/>
      <c r="F291" s="882"/>
      <c r="G291" s="882"/>
      <c r="H291" s="882"/>
      <c r="I291" s="882"/>
      <c r="J291" s="882"/>
      <c r="K291" s="882"/>
      <c r="L291" s="883"/>
    </row>
    <row r="292" spans="1:14" ht="18" customHeight="1" x14ac:dyDescent="0.2">
      <c r="A292" s="1762" t="s">
        <v>150</v>
      </c>
      <c r="B292" s="263" t="s">
        <v>649</v>
      </c>
      <c r="C292" s="407"/>
      <c r="D292" s="407"/>
      <c r="E292" s="407"/>
      <c r="F292" s="407"/>
      <c r="G292" s="407"/>
      <c r="H292" s="407"/>
      <c r="I292" s="407"/>
      <c r="J292" s="407"/>
      <c r="K292" s="407"/>
      <c r="L292" s="407"/>
    </row>
    <row r="293" spans="1:14" ht="13.5" customHeight="1" x14ac:dyDescent="0.2">
      <c r="A293" s="1782" t="s">
        <v>697</v>
      </c>
      <c r="B293" s="460"/>
      <c r="C293" s="411"/>
      <c r="D293" s="411"/>
      <c r="E293" s="411"/>
      <c r="F293" s="411"/>
      <c r="G293" s="411"/>
      <c r="H293" s="411"/>
      <c r="I293" s="407"/>
      <c r="J293" s="407"/>
      <c r="K293" s="411"/>
      <c r="L293" s="411"/>
    </row>
    <row r="294" spans="1:14" x14ac:dyDescent="0.2">
      <c r="A294" s="1783" t="s">
        <v>693</v>
      </c>
      <c r="B294" s="268">
        <v>2530</v>
      </c>
      <c r="C294" s="406"/>
      <c r="D294" s="406"/>
      <c r="E294" s="406"/>
      <c r="F294" s="406"/>
      <c r="G294" s="406">
        <v>118147</v>
      </c>
      <c r="H294" s="406"/>
      <c r="I294" s="430"/>
      <c r="J294" s="430"/>
      <c r="K294" s="408">
        <f>SUM(C294:J294)</f>
        <v>118147</v>
      </c>
      <c r="L294" s="430">
        <v>1308000</v>
      </c>
    </row>
    <row r="295" spans="1:14" ht="13.5" customHeight="1" x14ac:dyDescent="0.2">
      <c r="A295" s="1783" t="s">
        <v>1134</v>
      </c>
      <c r="B295" s="265" t="s">
        <v>654</v>
      </c>
      <c r="C295" s="406"/>
      <c r="D295" s="406"/>
      <c r="E295" s="406"/>
      <c r="F295" s="406"/>
      <c r="G295" s="406"/>
      <c r="H295" s="406"/>
      <c r="I295" s="430"/>
      <c r="J295" s="430"/>
      <c r="K295" s="408">
        <f>SUM(C295:J295)</f>
        <v>0</v>
      </c>
      <c r="L295" s="406">
        <v>0</v>
      </c>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118147</v>
      </c>
      <c r="H296" s="419">
        <f t="shared" si="23"/>
        <v>0</v>
      </c>
      <c r="I296" s="419">
        <f t="shared" si="23"/>
        <v>0</v>
      </c>
      <c r="J296" s="419">
        <f t="shared" si="23"/>
        <v>0</v>
      </c>
      <c r="K296" s="419">
        <f t="shared" si="23"/>
        <v>118147</v>
      </c>
      <c r="L296" s="419">
        <f t="shared" si="23"/>
        <v>1308000</v>
      </c>
    </row>
    <row r="297" spans="1:14" ht="18" customHeight="1" thickTop="1" x14ac:dyDescent="0.2">
      <c r="A297" s="1762" t="s">
        <v>151</v>
      </c>
      <c r="B297" s="262" t="s">
        <v>1006</v>
      </c>
      <c r="C297" s="407"/>
      <c r="D297" s="407"/>
      <c r="E297" s="407"/>
      <c r="F297" s="407"/>
      <c r="G297" s="407"/>
      <c r="H297" s="407"/>
      <c r="I297" s="407"/>
      <c r="J297" s="407"/>
      <c r="K297" s="407"/>
      <c r="L297" s="407"/>
    </row>
    <row r="298" spans="1:14" ht="13.5" customHeight="1" x14ac:dyDescent="0.2">
      <c r="A298" s="1767" t="s">
        <v>1047</v>
      </c>
      <c r="B298" s="207"/>
      <c r="C298" s="407"/>
      <c r="D298" s="407"/>
      <c r="E298" s="407"/>
      <c r="F298" s="407"/>
      <c r="G298" s="407"/>
      <c r="H298" s="407"/>
      <c r="I298" s="407"/>
      <c r="J298" s="407"/>
      <c r="K298" s="407"/>
      <c r="L298" s="407"/>
    </row>
    <row r="299" spans="1:14" x14ac:dyDescent="0.2">
      <c r="A299" s="1784" t="s">
        <v>1048</v>
      </c>
      <c r="B299" s="522" t="s">
        <v>639</v>
      </c>
      <c r="C299" s="407"/>
      <c r="D299" s="407"/>
      <c r="E299" s="430"/>
      <c r="F299" s="407"/>
      <c r="G299" s="407"/>
      <c r="H299" s="430"/>
      <c r="I299" s="407"/>
      <c r="J299" s="407"/>
      <c r="K299" s="1049">
        <f>SUM(E299,H299)</f>
        <v>0</v>
      </c>
      <c r="L299" s="430">
        <v>0</v>
      </c>
    </row>
    <row r="300" spans="1:14" x14ac:dyDescent="0.2">
      <c r="A300" s="1752" t="s">
        <v>344</v>
      </c>
      <c r="B300" s="265">
        <v>4120</v>
      </c>
      <c r="C300" s="407"/>
      <c r="D300" s="407"/>
      <c r="E300" s="430"/>
      <c r="F300" s="407"/>
      <c r="G300" s="407"/>
      <c r="H300" s="430"/>
      <c r="I300" s="501"/>
      <c r="J300" s="407"/>
      <c r="K300" s="1049">
        <f>SUM(E300,H300)</f>
        <v>0</v>
      </c>
      <c r="L300" s="406">
        <v>0</v>
      </c>
    </row>
    <row r="301" spans="1:14" x14ac:dyDescent="0.2">
      <c r="A301" s="1752" t="s">
        <v>792</v>
      </c>
      <c r="B301" s="265">
        <v>4140</v>
      </c>
      <c r="C301" s="407"/>
      <c r="D301" s="407"/>
      <c r="E301" s="430"/>
      <c r="F301" s="407"/>
      <c r="G301" s="407"/>
      <c r="H301" s="430"/>
      <c r="I301" s="501"/>
      <c r="J301" s="407"/>
      <c r="K301" s="1049">
        <f>SUM(E301,H301)</f>
        <v>0</v>
      </c>
      <c r="L301" s="406">
        <v>0</v>
      </c>
    </row>
    <row r="302" spans="1:14" ht="12.75" customHeight="1" x14ac:dyDescent="0.2">
      <c r="A302" s="1758" t="s">
        <v>793</v>
      </c>
      <c r="B302" s="113">
        <v>4190</v>
      </c>
      <c r="C302" s="407"/>
      <c r="D302" s="407"/>
      <c r="E302" s="430"/>
      <c r="F302" s="407"/>
      <c r="G302" s="407"/>
      <c r="H302" s="430"/>
      <c r="I302" s="501"/>
      <c r="J302" s="407"/>
      <c r="K302" s="1049">
        <f>SUM(E302,H302)</f>
        <v>0</v>
      </c>
      <c r="L302" s="406">
        <v>0</v>
      </c>
    </row>
    <row r="303" spans="1:14" ht="12.75" customHeight="1" thickBot="1" x14ac:dyDescent="0.25">
      <c r="A303" s="875" t="s">
        <v>1850</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1042</v>
      </c>
      <c r="B304" s="1745" t="s">
        <v>1007</v>
      </c>
      <c r="C304" s="411"/>
      <c r="D304" s="411"/>
      <c r="E304" s="411"/>
      <c r="F304" s="411"/>
      <c r="G304" s="411"/>
      <c r="H304" s="411"/>
      <c r="I304" s="411"/>
      <c r="J304" s="407"/>
      <c r="K304" s="411"/>
      <c r="L304" s="418">
        <v>0</v>
      </c>
    </row>
    <row r="305" spans="1:14" ht="12.75" customHeight="1" thickTop="1" thickBot="1" x14ac:dyDescent="0.25">
      <c r="A305" s="2291" t="s">
        <v>314</v>
      </c>
      <c r="B305" s="2292"/>
      <c r="C305" s="409">
        <f>SUM(C296)</f>
        <v>0</v>
      </c>
      <c r="D305" s="409">
        <f>SUM(D296)</f>
        <v>0</v>
      </c>
      <c r="E305" s="409">
        <f>SUM(E296,E303)</f>
        <v>0</v>
      </c>
      <c r="F305" s="409">
        <f>SUM(F296)</f>
        <v>0</v>
      </c>
      <c r="G305" s="409">
        <f>SUM(G296)</f>
        <v>118147</v>
      </c>
      <c r="H305" s="409">
        <f>SUM(H296,H303)</f>
        <v>0</v>
      </c>
      <c r="I305" s="409">
        <f>SUM(I296)</f>
        <v>0</v>
      </c>
      <c r="J305" s="409">
        <f>SUM(J296)</f>
        <v>0</v>
      </c>
      <c r="K305" s="409">
        <f>SUM(K296,K303,K304)</f>
        <v>118147</v>
      </c>
      <c r="L305" s="409">
        <f>SUM(L296,L303,L304)</f>
        <v>1308000</v>
      </c>
    </row>
    <row r="306" spans="1:14" ht="23.25" customHeight="1" thickTop="1" x14ac:dyDescent="0.2">
      <c r="A306" s="2287" t="s">
        <v>1155</v>
      </c>
      <c r="B306" s="2288"/>
      <c r="C306" s="413"/>
      <c r="D306" s="413"/>
      <c r="E306" s="413"/>
      <c r="F306" s="413"/>
      <c r="G306" s="413"/>
      <c r="H306" s="413"/>
      <c r="I306" s="413"/>
      <c r="J306" s="413"/>
      <c r="K306" s="424">
        <f>'Revenues 9-14'!H275-'Expenditures 15-22'!K305</f>
        <v>188745</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8" t="s">
        <v>155</v>
      </c>
      <c r="B308" s="2299"/>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300" t="s">
        <v>1049</v>
      </c>
      <c r="B310" s="2299"/>
      <c r="C310" s="869"/>
      <c r="D310" s="870"/>
      <c r="E310" s="870"/>
      <c r="F310" s="870"/>
      <c r="G310" s="870"/>
      <c r="H310" s="870"/>
      <c r="I310" s="870"/>
      <c r="J310" s="870"/>
      <c r="K310" s="870"/>
      <c r="L310" s="871"/>
    </row>
    <row r="311" spans="1:14" s="18" customFormat="1" ht="13.5" customHeight="1" x14ac:dyDescent="0.2">
      <c r="A311" s="1786"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v>0</v>
      </c>
      <c r="M312" s="897"/>
      <c r="N312" s="897"/>
    </row>
    <row r="313" spans="1:14" s="18" customFormat="1" ht="22.5" x14ac:dyDescent="0.2">
      <c r="A313" s="879" t="s">
        <v>338</v>
      </c>
      <c r="B313" s="525" t="s">
        <v>319</v>
      </c>
      <c r="C313" s="430"/>
      <c r="D313" s="430"/>
      <c r="E313" s="430">
        <v>304795</v>
      </c>
      <c r="F313" s="430"/>
      <c r="G313" s="430"/>
      <c r="H313" s="430"/>
      <c r="I313" s="430"/>
      <c r="J313" s="430"/>
      <c r="K313" s="1049">
        <f t="shared" ref="K313:K320" si="24">SUM(C313:J313)</f>
        <v>304795</v>
      </c>
      <c r="L313" s="430">
        <v>335959</v>
      </c>
      <c r="M313" s="897"/>
      <c r="N313" s="897"/>
    </row>
    <row r="314" spans="1:14" s="18" customFormat="1" x14ac:dyDescent="0.2">
      <c r="A314" s="879" t="s">
        <v>339</v>
      </c>
      <c r="B314" s="523" t="s">
        <v>320</v>
      </c>
      <c r="C314" s="430"/>
      <c r="D314" s="430">
        <v>8322</v>
      </c>
      <c r="E314" s="430">
        <v>2282</v>
      </c>
      <c r="F314" s="430"/>
      <c r="G314" s="430"/>
      <c r="H314" s="430"/>
      <c r="I314" s="430"/>
      <c r="J314" s="430"/>
      <c r="K314" s="1049">
        <f t="shared" si="24"/>
        <v>10604</v>
      </c>
      <c r="L314" s="430">
        <v>17000</v>
      </c>
      <c r="M314" s="897"/>
      <c r="N314" s="897"/>
    </row>
    <row r="315" spans="1:14" s="18" customFormat="1" x14ac:dyDescent="0.2">
      <c r="A315" s="879" t="s">
        <v>272</v>
      </c>
      <c r="B315" s="523" t="s">
        <v>321</v>
      </c>
      <c r="C315" s="430"/>
      <c r="D315" s="430"/>
      <c r="E315" s="430">
        <v>333405</v>
      </c>
      <c r="F315" s="430"/>
      <c r="G315" s="430"/>
      <c r="H315" s="430"/>
      <c r="I315" s="430"/>
      <c r="J315" s="430"/>
      <c r="K315" s="1049">
        <f t="shared" si="24"/>
        <v>333405</v>
      </c>
      <c r="L315" s="430">
        <v>306888</v>
      </c>
      <c r="M315" s="897"/>
      <c r="N315" s="897"/>
    </row>
    <row r="316" spans="1:14" s="18" customFormat="1" x14ac:dyDescent="0.2">
      <c r="A316" s="879" t="s">
        <v>797</v>
      </c>
      <c r="B316" s="523" t="s">
        <v>322</v>
      </c>
      <c r="C316" s="430"/>
      <c r="D316" s="430"/>
      <c r="E316" s="430"/>
      <c r="F316" s="430"/>
      <c r="G316" s="430"/>
      <c r="H316" s="430"/>
      <c r="I316" s="430"/>
      <c r="J316" s="430"/>
      <c r="K316" s="1049">
        <f t="shared" si="24"/>
        <v>0</v>
      </c>
      <c r="L316" s="430">
        <v>0</v>
      </c>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v>0</v>
      </c>
      <c r="M317" s="897"/>
      <c r="N317" s="897"/>
    </row>
    <row r="318" spans="1:14" s="18" customFormat="1" ht="22.5" x14ac:dyDescent="0.2">
      <c r="A318" s="879" t="s">
        <v>1192</v>
      </c>
      <c r="B318" s="525" t="s">
        <v>324</v>
      </c>
      <c r="C318" s="430">
        <v>179659</v>
      </c>
      <c r="D318" s="430">
        <v>24020</v>
      </c>
      <c r="E318" s="430">
        <v>21480</v>
      </c>
      <c r="F318" s="430"/>
      <c r="G318" s="430"/>
      <c r="H318" s="430"/>
      <c r="I318" s="430"/>
      <c r="J318" s="430"/>
      <c r="K318" s="1049">
        <f t="shared" si="24"/>
        <v>225159</v>
      </c>
      <c r="L318" s="430">
        <v>225979</v>
      </c>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v>0</v>
      </c>
      <c r="M319" s="897"/>
      <c r="N319" s="897"/>
    </row>
    <row r="320" spans="1:14" s="18" customFormat="1" x14ac:dyDescent="0.2">
      <c r="A320" s="879" t="s">
        <v>1125</v>
      </c>
      <c r="B320" s="523" t="s">
        <v>326</v>
      </c>
      <c r="C320" s="430"/>
      <c r="D320" s="430"/>
      <c r="E320" s="430">
        <v>66324</v>
      </c>
      <c r="F320" s="430"/>
      <c r="G320" s="430"/>
      <c r="H320" s="430"/>
      <c r="I320" s="430"/>
      <c r="J320" s="430"/>
      <c r="K320" s="1049">
        <f t="shared" si="24"/>
        <v>66324</v>
      </c>
      <c r="L320" s="430">
        <v>130000</v>
      </c>
      <c r="M320" s="897"/>
      <c r="N320" s="897"/>
    </row>
    <row r="321" spans="1:14" s="18" customFormat="1" x14ac:dyDescent="0.2">
      <c r="A321" s="1787" t="s">
        <v>541</v>
      </c>
      <c r="B321" s="522" t="s">
        <v>1323</v>
      </c>
      <c r="C321" s="681"/>
      <c r="D321" s="681"/>
      <c r="E321" s="681"/>
      <c r="F321" s="681"/>
      <c r="G321" s="681"/>
      <c r="H321" s="681"/>
      <c r="I321" s="681"/>
      <c r="J321" s="681"/>
      <c r="K321" s="1210">
        <f>SUM(C321:J321)</f>
        <v>0</v>
      </c>
      <c r="L321" s="681">
        <v>0</v>
      </c>
      <c r="M321" s="897"/>
      <c r="N321" s="897"/>
    </row>
    <row r="322" spans="1:14" s="18" customFormat="1" x14ac:dyDescent="0.2">
      <c r="A322" s="1787" t="s">
        <v>1324</v>
      </c>
      <c r="B322" s="522" t="s">
        <v>1325</v>
      </c>
      <c r="C322" s="681"/>
      <c r="D322" s="681"/>
      <c r="E322" s="681"/>
      <c r="F322" s="681"/>
      <c r="G322" s="681"/>
      <c r="H322" s="681"/>
      <c r="I322" s="681"/>
      <c r="J322" s="681"/>
      <c r="K322" s="1210">
        <f>SUM(C322:J322)</f>
        <v>0</v>
      </c>
      <c r="L322" s="681">
        <v>0</v>
      </c>
      <c r="M322" s="897"/>
      <c r="N322" s="897"/>
    </row>
    <row r="323" spans="1:14" s="18" customFormat="1" ht="12.75" customHeight="1" thickBot="1" x14ac:dyDescent="0.25">
      <c r="A323" s="1788" t="s">
        <v>813</v>
      </c>
      <c r="B323" s="526" t="s">
        <v>649</v>
      </c>
      <c r="C323" s="1050">
        <f>SUM(C312:C322)</f>
        <v>179659</v>
      </c>
      <c r="D323" s="1050">
        <f t="shared" ref="D323:J323" si="25">SUM(D312:D322)</f>
        <v>32342</v>
      </c>
      <c r="E323" s="1050">
        <f t="shared" si="25"/>
        <v>728286</v>
      </c>
      <c r="F323" s="1050">
        <f t="shared" si="25"/>
        <v>0</v>
      </c>
      <c r="G323" s="1050">
        <f t="shared" si="25"/>
        <v>0</v>
      </c>
      <c r="H323" s="1050">
        <f t="shared" si="25"/>
        <v>0</v>
      </c>
      <c r="I323" s="1050">
        <f t="shared" si="25"/>
        <v>0</v>
      </c>
      <c r="J323" s="1050">
        <f t="shared" si="25"/>
        <v>0</v>
      </c>
      <c r="K323" s="1050">
        <f>SUM(K312:K322)</f>
        <v>940287</v>
      </c>
      <c r="L323" s="1050">
        <f>SUM(L312:L322)</f>
        <v>1015826</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7" t="s">
        <v>700</v>
      </c>
      <c r="B325" s="207"/>
      <c r="C325" s="407"/>
      <c r="D325" s="407"/>
      <c r="E325" s="407"/>
      <c r="F325" s="407"/>
      <c r="G325" s="407"/>
      <c r="H325" s="411"/>
      <c r="I325" s="407"/>
      <c r="J325" s="407"/>
      <c r="K325" s="411"/>
      <c r="L325" s="411"/>
    </row>
    <row r="326" spans="1:14" x14ac:dyDescent="0.2">
      <c r="A326" s="1784" t="s">
        <v>90</v>
      </c>
      <c r="B326" s="522" t="s">
        <v>1051</v>
      </c>
      <c r="C326" s="431"/>
      <c r="D326" s="431"/>
      <c r="E326" s="431"/>
      <c r="F326" s="431"/>
      <c r="G326" s="431"/>
      <c r="H326" s="429"/>
      <c r="I326" s="431"/>
      <c r="J326" s="431"/>
      <c r="K326" s="1049">
        <f>H326</f>
        <v>0</v>
      </c>
      <c r="L326" s="429">
        <v>0</v>
      </c>
    </row>
    <row r="327" spans="1:14" ht="12.75" customHeight="1" x14ac:dyDescent="0.2">
      <c r="A327" s="1784" t="s">
        <v>1366</v>
      </c>
      <c r="B327" s="522" t="s">
        <v>702</v>
      </c>
      <c r="C327" s="431"/>
      <c r="D327" s="431"/>
      <c r="E327" s="431"/>
      <c r="F327" s="431"/>
      <c r="G327" s="431"/>
      <c r="H327" s="429"/>
      <c r="I327" s="431"/>
      <c r="J327" s="431"/>
      <c r="K327" s="1049">
        <f>H327</f>
        <v>0</v>
      </c>
      <c r="L327" s="429">
        <v>0</v>
      </c>
    </row>
    <row r="328" spans="1:14" x14ac:dyDescent="0.2">
      <c r="A328" s="1752" t="s">
        <v>1052</v>
      </c>
      <c r="B328" s="113">
        <v>5150</v>
      </c>
      <c r="C328" s="431"/>
      <c r="D328" s="431"/>
      <c r="E328" s="431"/>
      <c r="F328" s="431"/>
      <c r="G328" s="431"/>
      <c r="H328" s="430"/>
      <c r="I328" s="431"/>
      <c r="J328" s="431"/>
      <c r="K328" s="1049">
        <f>H328</f>
        <v>0</v>
      </c>
      <c r="L328" s="430"/>
    </row>
    <row r="329" spans="1:14" ht="20.25" customHeight="1" thickBot="1" x14ac:dyDescent="0.25">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1054</v>
      </c>
      <c r="B330" s="1745" t="s">
        <v>1007</v>
      </c>
      <c r="C330" s="407"/>
      <c r="D330" s="407"/>
      <c r="E330" s="501"/>
      <c r="F330" s="427"/>
      <c r="G330" s="427"/>
      <c r="H330" s="501"/>
      <c r="I330" s="501"/>
      <c r="J330" s="427"/>
      <c r="K330" s="501"/>
      <c r="L330" s="418"/>
    </row>
    <row r="331" spans="1:14" ht="12.75" customHeight="1" thickTop="1" thickBot="1" x14ac:dyDescent="0.25">
      <c r="A331" s="1803" t="s">
        <v>584</v>
      </c>
      <c r="B331" s="1807"/>
      <c r="C331" s="1050">
        <f>SUM(C323)</f>
        <v>179659</v>
      </c>
      <c r="D331" s="1050">
        <f t="shared" ref="D331:J331" si="26">SUM(D323)</f>
        <v>32342</v>
      </c>
      <c r="E331" s="1050">
        <f t="shared" si="26"/>
        <v>728286</v>
      </c>
      <c r="F331" s="1050">
        <f t="shared" si="26"/>
        <v>0</v>
      </c>
      <c r="G331" s="1050">
        <f t="shared" si="26"/>
        <v>0</v>
      </c>
      <c r="H331" s="1050">
        <f>SUM(H323,H329)</f>
        <v>0</v>
      </c>
      <c r="I331" s="1050">
        <f t="shared" si="26"/>
        <v>0</v>
      </c>
      <c r="J331" s="1050">
        <f t="shared" si="26"/>
        <v>0</v>
      </c>
      <c r="K331" s="1050">
        <f>SUM(K323,K329)</f>
        <v>940287</v>
      </c>
      <c r="L331" s="419">
        <f>SUM(L323,L329,L330)</f>
        <v>1015826</v>
      </c>
    </row>
    <row r="332" spans="1:14" ht="12.75" customHeight="1" thickTop="1" x14ac:dyDescent="0.2">
      <c r="A332" s="2289" t="s">
        <v>1155</v>
      </c>
      <c r="B332" s="2290"/>
      <c r="C332" s="407"/>
      <c r="D332" s="407"/>
      <c r="E332" s="407"/>
      <c r="F332" s="407"/>
      <c r="G332" s="407"/>
      <c r="H332" s="407"/>
      <c r="I332" s="407"/>
      <c r="J332" s="407"/>
      <c r="K332" s="1053">
        <f>'Revenues 9-14'!J275-'Expenditures 15-22'!K331</f>
        <v>185695</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1" t="s">
        <v>1120</v>
      </c>
      <c r="B334" s="2141"/>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9" t="s">
        <v>697</v>
      </c>
      <c r="B336" s="206"/>
      <c r="C336" s="411"/>
      <c r="D336" s="411"/>
      <c r="E336" s="411"/>
      <c r="F336" s="411"/>
      <c r="G336" s="411"/>
      <c r="H336" s="411"/>
      <c r="I336" s="407"/>
      <c r="J336" s="407"/>
      <c r="K336" s="411"/>
      <c r="L336" s="411"/>
    </row>
    <row r="337" spans="1:14" x14ac:dyDescent="0.2">
      <c r="A337" s="1752" t="s">
        <v>5</v>
      </c>
      <c r="B337" s="265">
        <v>2530</v>
      </c>
      <c r="C337" s="406"/>
      <c r="D337" s="406"/>
      <c r="E337" s="406"/>
      <c r="F337" s="406"/>
      <c r="G337" s="406"/>
      <c r="H337" s="406"/>
      <c r="I337" s="430"/>
      <c r="J337" s="430"/>
      <c r="K337" s="408">
        <f>SUM(C337:J337)</f>
        <v>0</v>
      </c>
      <c r="L337" s="406">
        <v>0</v>
      </c>
    </row>
    <row r="338" spans="1:14" x14ac:dyDescent="0.2">
      <c r="A338" s="1752" t="s">
        <v>219</v>
      </c>
      <c r="B338" s="265">
        <v>2540</v>
      </c>
      <c r="C338" s="406"/>
      <c r="D338" s="406"/>
      <c r="E338" s="406"/>
      <c r="F338" s="406"/>
      <c r="G338" s="406">
        <v>610400</v>
      </c>
      <c r="H338" s="406"/>
      <c r="I338" s="430"/>
      <c r="J338" s="430"/>
      <c r="K338" s="408">
        <f>SUM(C338:J338)</f>
        <v>610400</v>
      </c>
      <c r="L338" s="406">
        <v>1439424</v>
      </c>
    </row>
    <row r="339" spans="1:14" ht="12.75" customHeight="1" thickBot="1" x14ac:dyDescent="0.25">
      <c r="A339" s="875" t="s">
        <v>815</v>
      </c>
      <c r="B339" s="462" t="s">
        <v>36</v>
      </c>
      <c r="C339" s="409">
        <f>SUM(C337:C338)</f>
        <v>0</v>
      </c>
      <c r="D339" s="409">
        <f t="shared" ref="D339:L339" si="27">SUM(D337:D338)</f>
        <v>0</v>
      </c>
      <c r="E339" s="409">
        <f t="shared" si="27"/>
        <v>0</v>
      </c>
      <c r="F339" s="409">
        <f t="shared" si="27"/>
        <v>0</v>
      </c>
      <c r="G339" s="409">
        <f t="shared" si="27"/>
        <v>610400</v>
      </c>
      <c r="H339" s="409">
        <f t="shared" si="27"/>
        <v>0</v>
      </c>
      <c r="I339" s="409">
        <f t="shared" si="27"/>
        <v>0</v>
      </c>
      <c r="J339" s="409">
        <f t="shared" si="27"/>
        <v>0</v>
      </c>
      <c r="K339" s="409">
        <f t="shared" si="27"/>
        <v>610400</v>
      </c>
      <c r="L339" s="409">
        <f t="shared" si="27"/>
        <v>1439424</v>
      </c>
    </row>
    <row r="340" spans="1:14" ht="12.75" customHeight="1" thickTop="1" x14ac:dyDescent="0.2">
      <c r="A340" s="1760"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0</v>
      </c>
      <c r="F341" s="409">
        <f t="shared" si="28"/>
        <v>0</v>
      </c>
      <c r="G341" s="409">
        <f t="shared" si="28"/>
        <v>610400</v>
      </c>
      <c r="H341" s="409">
        <f t="shared" si="28"/>
        <v>0</v>
      </c>
      <c r="I341" s="409">
        <f t="shared" si="28"/>
        <v>0</v>
      </c>
      <c r="J341" s="409">
        <f t="shared" si="28"/>
        <v>0</v>
      </c>
      <c r="K341" s="409">
        <f t="shared" si="28"/>
        <v>610400</v>
      </c>
      <c r="L341" s="409">
        <f t="shared" si="28"/>
        <v>1439424</v>
      </c>
    </row>
    <row r="342" spans="1:14" s="15" customFormat="1" ht="18" customHeight="1" thickTop="1" x14ac:dyDescent="0.2">
      <c r="A342" s="1762" t="s">
        <v>710</v>
      </c>
      <c r="B342" s="1808" t="s">
        <v>1006</v>
      </c>
      <c r="C342" s="407"/>
      <c r="D342" s="407"/>
      <c r="E342" s="407"/>
      <c r="F342" s="407"/>
      <c r="G342" s="407"/>
      <c r="H342" s="407"/>
      <c r="I342" s="407"/>
      <c r="J342" s="407"/>
      <c r="K342" s="407"/>
      <c r="L342" s="407"/>
      <c r="M342" s="14"/>
      <c r="N342" s="14"/>
    </row>
    <row r="343" spans="1:14" ht="23.25" thickBot="1" x14ac:dyDescent="0.25">
      <c r="A343" s="1790" t="s">
        <v>1326</v>
      </c>
      <c r="B343" s="113" t="s">
        <v>638</v>
      </c>
      <c r="C343" s="407"/>
      <c r="D343" s="407"/>
      <c r="E343" s="407"/>
      <c r="F343" s="407"/>
      <c r="G343" s="407"/>
      <c r="H343" s="436"/>
      <c r="I343" s="1016"/>
      <c r="J343" s="407"/>
      <c r="K343" s="408">
        <f>SUM(C343:J343)</f>
        <v>0</v>
      </c>
      <c r="L343" s="420">
        <v>0</v>
      </c>
    </row>
    <row r="344" spans="1:14" ht="12.75" customHeight="1" thickTop="1" thickBot="1" x14ac:dyDescent="0.25">
      <c r="A344" s="875" t="s">
        <v>1850</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1102</v>
      </c>
      <c r="B345" s="1808" t="s">
        <v>571</v>
      </c>
      <c r="C345" s="407"/>
      <c r="D345" s="407"/>
      <c r="E345" s="407"/>
      <c r="F345" s="407"/>
      <c r="G345" s="407"/>
      <c r="H345" s="407"/>
      <c r="I345" s="407"/>
      <c r="J345" s="407"/>
      <c r="K345" s="407"/>
      <c r="L345" s="407"/>
      <c r="M345" s="14"/>
      <c r="N345" s="14"/>
    </row>
    <row r="346" spans="1:14" s="15" customFormat="1" ht="13.5" customHeight="1" x14ac:dyDescent="0.2">
      <c r="A346" s="1767" t="s">
        <v>712</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v>0</v>
      </c>
    </row>
    <row r="348" spans="1:14" ht="12.75" customHeight="1" x14ac:dyDescent="0.2">
      <c r="A348" s="1753" t="s">
        <v>704</v>
      </c>
      <c r="B348" s="290" t="s">
        <v>703</v>
      </c>
      <c r="C348" s="407"/>
      <c r="D348" s="407"/>
      <c r="E348" s="407"/>
      <c r="F348" s="407"/>
      <c r="G348" s="407"/>
      <c r="H348" s="430"/>
      <c r="I348" s="407"/>
      <c r="J348" s="407"/>
      <c r="K348" s="408">
        <f>SUM(C348:J348)</f>
        <v>0</v>
      </c>
      <c r="L348" s="406">
        <v>0</v>
      </c>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v>0</v>
      </c>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3" t="s">
        <v>584</v>
      </c>
      <c r="B354" s="465"/>
      <c r="C354" s="409">
        <f>SUM(C341,C344,C352,C353)</f>
        <v>0</v>
      </c>
      <c r="D354" s="409">
        <f t="shared" ref="D354:K354" si="29">SUM(D341,D344,D352,D353)</f>
        <v>0</v>
      </c>
      <c r="E354" s="409">
        <f t="shared" si="29"/>
        <v>0</v>
      </c>
      <c r="F354" s="409">
        <f t="shared" si="29"/>
        <v>0</v>
      </c>
      <c r="G354" s="409">
        <f t="shared" si="29"/>
        <v>610400</v>
      </c>
      <c r="H354" s="409">
        <f t="shared" si="29"/>
        <v>0</v>
      </c>
      <c r="I354" s="409">
        <f t="shared" si="29"/>
        <v>0</v>
      </c>
      <c r="J354" s="409">
        <f t="shared" si="29"/>
        <v>0</v>
      </c>
      <c r="K354" s="409">
        <f t="shared" si="29"/>
        <v>610400</v>
      </c>
      <c r="L354" s="409">
        <f>SUM(L341,L344,L352,L353)</f>
        <v>1439424</v>
      </c>
    </row>
    <row r="355" spans="1:14" ht="23.25" thickTop="1" x14ac:dyDescent="0.2">
      <c r="A355" s="1791" t="s">
        <v>1155</v>
      </c>
      <c r="B355" s="463"/>
      <c r="C355" s="426"/>
      <c r="D355" s="426"/>
      <c r="E355" s="413"/>
      <c r="F355" s="413"/>
      <c r="G355" s="413"/>
      <c r="H355" s="413"/>
      <c r="I355" s="413"/>
      <c r="J355" s="411"/>
      <c r="K355" s="408">
        <f>'Revenues 9-14'!K275-'Expenditures 15-22'!K354</f>
        <v>-191568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6" t="str">
        <f>"District's Accounting Basis is " &amp;AUDITCHECK!D29</f>
        <v xml:space="preserve">District's Accounting Basis is ACCRUAL </v>
      </c>
      <c r="B1" s="2307"/>
      <c r="C1" s="927" t="s">
        <v>1290</v>
      </c>
      <c r="D1" s="2301" t="s">
        <v>1291</v>
      </c>
      <c r="E1" s="2302"/>
      <c r="F1" s="2302"/>
      <c r="G1" s="2302"/>
      <c r="H1" s="2302"/>
      <c r="I1" s="2302"/>
      <c r="J1" s="2302"/>
      <c r="K1" s="2302"/>
      <c r="L1" s="2303"/>
      <c r="M1" s="2304" t="s">
        <v>212</v>
      </c>
      <c r="N1" s="2305"/>
    </row>
    <row r="2" spans="1:16" ht="13.5" customHeight="1" x14ac:dyDescent="0.2">
      <c r="A2" s="2308"/>
      <c r="B2" s="2309"/>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1857</v>
      </c>
      <c r="B4" s="788"/>
      <c r="C4" s="430"/>
      <c r="D4" s="1026"/>
      <c r="E4" s="1026"/>
      <c r="F4" s="1026"/>
      <c r="G4" s="1026"/>
      <c r="H4" s="1026"/>
      <c r="I4" s="1026"/>
      <c r="J4" s="1026"/>
      <c r="K4" s="1027"/>
      <c r="L4" s="1026"/>
      <c r="M4" s="1026"/>
      <c r="N4" s="1026"/>
      <c r="O4" s="670"/>
      <c r="P4" s="670"/>
    </row>
    <row r="5" spans="1:16" x14ac:dyDescent="0.2">
      <c r="A5" s="795" t="s">
        <v>1327</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1858</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2" t="s">
        <v>1246</v>
      </c>
      <c r="C47" s="33"/>
      <c r="D47" s="1653"/>
      <c r="E47" s="1653"/>
      <c r="F47" s="1653"/>
      <c r="H47" s="1033"/>
    </row>
    <row r="48" spans="1:16" x14ac:dyDescent="0.2">
      <c r="A48" s="33"/>
      <c r="B48" s="1654" t="s">
        <v>1245</v>
      </c>
      <c r="C48" s="1652"/>
      <c r="D48" s="1653"/>
      <c r="E48" s="1653"/>
      <c r="F48" s="1653"/>
      <c r="G48" s="1224"/>
      <c r="H48" s="1022"/>
    </row>
    <row r="49" spans="1:13" x14ac:dyDescent="0.2">
      <c r="B49" s="1020"/>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G44" sqref="AG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1" t="s">
        <v>1869</v>
      </c>
      <c r="B2" s="825" t="s">
        <v>1981</v>
      </c>
      <c r="C2" s="1072" t="s">
        <v>1982</v>
      </c>
      <c r="D2" s="1072" t="s">
        <v>1983</v>
      </c>
      <c r="E2" s="1072" t="s">
        <v>1984</v>
      </c>
      <c r="F2" s="1072" t="s">
        <v>1985</v>
      </c>
    </row>
    <row r="3" spans="1:6" ht="12" customHeight="1" x14ac:dyDescent="0.2">
      <c r="A3" s="2322"/>
      <c r="B3" s="541"/>
      <c r="C3" s="823"/>
      <c r="D3" s="824" t="s">
        <v>292</v>
      </c>
      <c r="E3" s="823"/>
      <c r="F3" s="824" t="s">
        <v>293</v>
      </c>
    </row>
    <row r="4" spans="1:6" ht="13.7" customHeight="1" x14ac:dyDescent="0.2">
      <c r="A4" s="539" t="s">
        <v>1350</v>
      </c>
      <c r="B4" s="554">
        <f>'Revenues 9-14'!C5</f>
        <v>26951515</v>
      </c>
      <c r="C4" s="506">
        <v>8876043</v>
      </c>
      <c r="D4" s="555">
        <f>B4-C4</f>
        <v>18075472</v>
      </c>
      <c r="E4" s="506">
        <v>27296482</v>
      </c>
      <c r="F4" s="555">
        <f>E4-C4</f>
        <v>18420439</v>
      </c>
    </row>
    <row r="5" spans="1:6" ht="13.7" customHeight="1" x14ac:dyDescent="0.2">
      <c r="A5" s="539" t="s">
        <v>1016</v>
      </c>
      <c r="B5" s="554">
        <f>'Revenues 9-14'!D5</f>
        <v>6181540</v>
      </c>
      <c r="C5" s="506">
        <v>2035790</v>
      </c>
      <c r="D5" s="555">
        <f t="shared" ref="D5:D18" si="0">B5-C5</f>
        <v>4145750</v>
      </c>
      <c r="E5" s="506">
        <v>6260661</v>
      </c>
      <c r="F5" s="555">
        <f>E5-C5</f>
        <v>4224871</v>
      </c>
    </row>
    <row r="6" spans="1:6" ht="13.7" customHeight="1" x14ac:dyDescent="0.2">
      <c r="A6" s="539" t="s">
        <v>472</v>
      </c>
      <c r="B6" s="554">
        <f>'Revenues 9-14'!E5</f>
        <v>3794683</v>
      </c>
      <c r="C6" s="506">
        <v>1234503</v>
      </c>
      <c r="D6" s="555">
        <f t="shared" si="0"/>
        <v>2560180</v>
      </c>
      <c r="E6" s="506">
        <v>3796465</v>
      </c>
      <c r="F6" s="555">
        <f t="shared" ref="F6:F18" si="1">E6-C6</f>
        <v>2561962</v>
      </c>
    </row>
    <row r="7" spans="1:6" ht="13.7" customHeight="1" x14ac:dyDescent="0.2">
      <c r="A7" s="539" t="s">
        <v>161</v>
      </c>
      <c r="B7" s="554">
        <f>'Revenues 9-14'!F5</f>
        <v>988054</v>
      </c>
      <c r="C7" s="506">
        <v>353413</v>
      </c>
      <c r="D7" s="555">
        <f t="shared" si="0"/>
        <v>634641</v>
      </c>
      <c r="E7" s="506">
        <v>1086851</v>
      </c>
      <c r="F7" s="555">
        <f t="shared" si="1"/>
        <v>733438</v>
      </c>
    </row>
    <row r="8" spans="1:6" ht="13.7" customHeight="1" x14ac:dyDescent="0.2">
      <c r="A8" s="539" t="s">
        <v>1380</v>
      </c>
      <c r="B8" s="554">
        <f>'Revenues 9-14'!G5</f>
        <v>922764</v>
      </c>
      <c r="C8" s="506">
        <v>296411</v>
      </c>
      <c r="D8" s="555">
        <f t="shared" si="0"/>
        <v>626353</v>
      </c>
      <c r="E8" s="506">
        <v>911552</v>
      </c>
      <c r="F8" s="555">
        <f t="shared" si="1"/>
        <v>615141</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412103</v>
      </c>
      <c r="C10" s="506">
        <v>135719</v>
      </c>
      <c r="D10" s="555">
        <f t="shared" si="0"/>
        <v>276384</v>
      </c>
      <c r="E10" s="506">
        <v>417377</v>
      </c>
      <c r="F10" s="555">
        <f t="shared" si="1"/>
        <v>281658</v>
      </c>
    </row>
    <row r="11" spans="1:6" x14ac:dyDescent="0.2">
      <c r="A11" s="539" t="s">
        <v>470</v>
      </c>
      <c r="B11" s="554">
        <f>'Revenues 9-14'!J5</f>
        <v>1118185</v>
      </c>
      <c r="C11" s="506">
        <v>363185</v>
      </c>
      <c r="D11" s="555">
        <f t="shared" si="0"/>
        <v>755000</v>
      </c>
      <c r="E11" s="506">
        <v>1116902</v>
      </c>
      <c r="F11" s="555">
        <f t="shared" si="1"/>
        <v>753717</v>
      </c>
    </row>
    <row r="12" spans="1:6" ht="13.7" customHeight="1" x14ac:dyDescent="0.2">
      <c r="A12" s="539" t="s">
        <v>163</v>
      </c>
      <c r="B12" s="554">
        <f>'Revenues 9-14'!K5</f>
        <v>412103</v>
      </c>
      <c r="C12" s="506">
        <v>135719</v>
      </c>
      <c r="D12" s="555">
        <f t="shared" si="0"/>
        <v>276384</v>
      </c>
      <c r="E12" s="506">
        <v>417377</v>
      </c>
      <c r="F12" s="555">
        <f t="shared" si="1"/>
        <v>281658</v>
      </c>
    </row>
    <row r="13" spans="1:6" ht="13.7" customHeight="1" x14ac:dyDescent="0.2">
      <c r="A13" s="539" t="s">
        <v>1090</v>
      </c>
      <c r="B13" s="554">
        <f>SUM('Revenues 9-14'!C6:D6)</f>
        <v>412103</v>
      </c>
      <c r="C13" s="506">
        <v>135719</v>
      </c>
      <c r="D13" s="555">
        <f t="shared" si="0"/>
        <v>276384</v>
      </c>
      <c r="E13" s="506">
        <v>417377</v>
      </c>
      <c r="F13" s="555">
        <f t="shared" si="1"/>
        <v>281658</v>
      </c>
    </row>
    <row r="14" spans="1:6" ht="13.7" customHeight="1" x14ac:dyDescent="0.2">
      <c r="A14" s="539" t="s">
        <v>471</v>
      </c>
      <c r="B14" s="554">
        <f>SUM('Revenues 9-14'!C7:D7,'Revenues 9-14'!F7:H7)</f>
        <v>329682</v>
      </c>
      <c r="C14" s="506">
        <v>108575</v>
      </c>
      <c r="D14" s="555">
        <f t="shared" si="0"/>
        <v>221107</v>
      </c>
      <c r="E14" s="506">
        <v>333902</v>
      </c>
      <c r="F14" s="555">
        <f t="shared" si="1"/>
        <v>225327</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957393</v>
      </c>
      <c r="C16" s="506">
        <v>303468</v>
      </c>
      <c r="D16" s="555">
        <f t="shared" si="0"/>
        <v>653925</v>
      </c>
      <c r="E16" s="506">
        <v>933256</v>
      </c>
      <c r="F16" s="555">
        <f t="shared" si="1"/>
        <v>629788</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42480125</v>
      </c>
      <c r="C19" s="556">
        <f>SUM(C4:C18)</f>
        <v>13978545</v>
      </c>
      <c r="D19" s="556">
        <f>SUM(D4:D18)</f>
        <v>28501580</v>
      </c>
      <c r="E19" s="556">
        <f>SUM(E4:E18)</f>
        <v>42988202</v>
      </c>
      <c r="F19" s="556">
        <f>SUM(F4:F18)</f>
        <v>29009657</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Normal="100" workbookViewId="0">
      <selection activeCell="AG44" sqref="AG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7"/>
    </row>
    <row r="2" spans="1:7" ht="33.75" customHeight="1" x14ac:dyDescent="0.2">
      <c r="A2" s="2336" t="s">
        <v>1871</v>
      </c>
      <c r="B2" s="2337"/>
      <c r="C2" s="1568" t="s">
        <v>1986</v>
      </c>
      <c r="D2" s="1568" t="s">
        <v>1987</v>
      </c>
      <c r="E2" s="1568" t="s">
        <v>1988</v>
      </c>
      <c r="F2" s="1568" t="s">
        <v>1989</v>
      </c>
    </row>
    <row r="3" spans="1:7" ht="23.25" customHeight="1" x14ac:dyDescent="0.2">
      <c r="A3" s="2342" t="s">
        <v>1304</v>
      </c>
      <c r="B3" s="2343"/>
      <c r="C3" s="2329"/>
      <c r="D3" s="2330"/>
      <c r="E3" s="2330"/>
      <c r="F3" s="2331"/>
    </row>
    <row r="4" spans="1:7" ht="12.75" customHeight="1" thickBot="1" x14ac:dyDescent="0.25">
      <c r="A4" s="2325" t="s">
        <v>715</v>
      </c>
      <c r="B4" s="2338"/>
      <c r="C4" s="915"/>
      <c r="D4" s="915"/>
      <c r="E4" s="915"/>
      <c r="F4" s="1543">
        <f>SUM(C4+D4)-E4</f>
        <v>0</v>
      </c>
    </row>
    <row r="5" spans="1:7" ht="13.5" thickTop="1" x14ac:dyDescent="0.2">
      <c r="A5" s="2339" t="s">
        <v>1300</v>
      </c>
      <c r="B5" s="2324"/>
      <c r="C5" s="2332"/>
      <c r="D5" s="2333"/>
      <c r="E5" s="2333"/>
      <c r="F5" s="2334"/>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588</v>
      </c>
      <c r="B8" s="745"/>
      <c r="C8" s="1544"/>
      <c r="D8" s="506"/>
      <c r="E8" s="1544"/>
      <c r="F8" s="1543">
        <f t="shared" si="0"/>
        <v>0</v>
      </c>
    </row>
    <row r="9" spans="1:7" ht="12.75" customHeight="1" thickTop="1" thickBot="1" x14ac:dyDescent="0.25">
      <c r="A9" s="746" t="s">
        <v>589</v>
      </c>
      <c r="B9" s="745"/>
      <c r="C9" s="1544"/>
      <c r="D9" s="506"/>
      <c r="E9" s="1544"/>
      <c r="F9" s="1543">
        <f t="shared" si="0"/>
        <v>0</v>
      </c>
    </row>
    <row r="10" spans="1:7" ht="12.75" customHeight="1" thickTop="1" thickBot="1" x14ac:dyDescent="0.25">
      <c r="A10" s="746" t="s">
        <v>590</v>
      </c>
      <c r="B10" s="745"/>
      <c r="C10" s="1544"/>
      <c r="D10" s="506"/>
      <c r="E10" s="1544"/>
      <c r="F10" s="1543">
        <f t="shared" si="0"/>
        <v>0</v>
      </c>
    </row>
    <row r="11" spans="1:7" ht="12.75" customHeight="1" thickTop="1" thickBot="1" x14ac:dyDescent="0.25">
      <c r="A11" s="746" t="s">
        <v>381</v>
      </c>
      <c r="B11" s="745"/>
      <c r="C11" s="1544"/>
      <c r="D11" s="506"/>
      <c r="E11" s="1544"/>
      <c r="F11" s="1543">
        <f t="shared" si="0"/>
        <v>0</v>
      </c>
    </row>
    <row r="12" spans="1:7" ht="12.75" customHeight="1" thickTop="1" thickBot="1" x14ac:dyDescent="0.25">
      <c r="A12" s="746" t="s">
        <v>1353</v>
      </c>
      <c r="B12" s="745"/>
      <c r="C12" s="1544"/>
      <c r="D12" s="506"/>
      <c r="E12" s="1544"/>
      <c r="F12" s="1543">
        <f t="shared" si="0"/>
        <v>0</v>
      </c>
    </row>
    <row r="13" spans="1:7" ht="12.75" customHeight="1" thickTop="1" thickBot="1" x14ac:dyDescent="0.25">
      <c r="A13" s="746" t="s">
        <v>447</v>
      </c>
      <c r="B13" s="745"/>
      <c r="C13" s="1544"/>
      <c r="D13" s="506"/>
      <c r="E13" s="1544"/>
      <c r="F13" s="1543">
        <f t="shared" si="0"/>
        <v>0</v>
      </c>
    </row>
    <row r="14" spans="1:7" ht="12.75" customHeight="1" thickTop="1" thickBot="1" x14ac:dyDescent="0.25">
      <c r="A14" s="1729" t="s">
        <v>516</v>
      </c>
      <c r="B14" s="745"/>
      <c r="C14" s="1544"/>
      <c r="D14" s="506"/>
      <c r="E14" s="1544"/>
      <c r="F14" s="1543">
        <f t="shared" si="0"/>
        <v>0</v>
      </c>
    </row>
    <row r="15" spans="1:7" ht="14.25" thickTop="1" thickBot="1" x14ac:dyDescent="0.25">
      <c r="A15" s="2340" t="s">
        <v>716</v>
      </c>
      <c r="B15" s="2341"/>
      <c r="C15" s="1543">
        <f>SUM(C6:C14)</f>
        <v>0</v>
      </c>
      <c r="D15" s="1543">
        <f>SUM(D6:D14)</f>
        <v>0</v>
      </c>
      <c r="E15" s="1543">
        <f>SUM(E6:E14)</f>
        <v>0</v>
      </c>
      <c r="F15" s="1543">
        <f>SUM(F6:F14)</f>
        <v>0</v>
      </c>
      <c r="G15" s="675"/>
    </row>
    <row r="16" spans="1:7" s="55" customFormat="1" ht="13.5" thickTop="1" x14ac:dyDescent="0.2">
      <c r="A16" s="2335" t="s">
        <v>1301</v>
      </c>
      <c r="B16" s="2324"/>
      <c r="C16" s="2332"/>
      <c r="D16" s="2333"/>
      <c r="E16" s="2333"/>
      <c r="F16" s="2334"/>
    </row>
    <row r="17" spans="1:11" ht="12.75" customHeight="1" thickBot="1" x14ac:dyDescent="0.25">
      <c r="A17" s="2350" t="s">
        <v>67</v>
      </c>
      <c r="B17" s="2351"/>
      <c r="C17" s="1544"/>
      <c r="D17" s="506"/>
      <c r="E17" s="1544"/>
      <c r="F17" s="1543">
        <f>SUM(C17+D17)-E17</f>
        <v>0</v>
      </c>
    </row>
    <row r="18" spans="1:11" ht="12.75" customHeight="1" thickTop="1" thickBot="1" x14ac:dyDescent="0.25">
      <c r="A18" s="2350" t="s">
        <v>7</v>
      </c>
      <c r="B18" s="2351"/>
      <c r="C18" s="1544"/>
      <c r="D18" s="506"/>
      <c r="E18" s="1544"/>
      <c r="F18" s="1543">
        <f>SUM(C18+D18)-E18</f>
        <v>0</v>
      </c>
    </row>
    <row r="19" spans="1:11" ht="12.75" customHeight="1" thickTop="1" thickBot="1" x14ac:dyDescent="0.25">
      <c r="A19" s="2350" t="s">
        <v>447</v>
      </c>
      <c r="B19" s="2351"/>
      <c r="C19" s="1544"/>
      <c r="D19" s="506"/>
      <c r="E19" s="1544"/>
      <c r="F19" s="1543">
        <f>SUM(C19+D19)-E19</f>
        <v>0</v>
      </c>
    </row>
    <row r="20" spans="1:11" ht="12.75" customHeight="1" thickTop="1" thickBot="1" x14ac:dyDescent="0.25">
      <c r="A20" s="2352" t="s">
        <v>516</v>
      </c>
      <c r="B20" s="2353"/>
      <c r="C20" s="1544"/>
      <c r="D20" s="506"/>
      <c r="E20" s="1544"/>
      <c r="F20" s="1543">
        <f>SUM(C20+D20)-E20</f>
        <v>0</v>
      </c>
    </row>
    <row r="21" spans="1:11" ht="14.25" thickTop="1" thickBot="1" x14ac:dyDescent="0.25">
      <c r="A21" s="2325" t="s">
        <v>717</v>
      </c>
      <c r="B21" s="2341"/>
      <c r="C21" s="1543">
        <f>SUM(C17:C20)</f>
        <v>0</v>
      </c>
      <c r="D21" s="1543">
        <f>SUM(D17:D20)</f>
        <v>0</v>
      </c>
      <c r="E21" s="1543">
        <f>SUM(E17:E20)</f>
        <v>0</v>
      </c>
      <c r="F21" s="1543">
        <f>SUM(F17:F20)</f>
        <v>0</v>
      </c>
      <c r="G21" s="675"/>
    </row>
    <row r="22" spans="1:11" ht="13.5" thickTop="1" x14ac:dyDescent="0.2">
      <c r="A22" s="2354" t="s">
        <v>1302</v>
      </c>
      <c r="B22" s="2324"/>
      <c r="C22" s="2332"/>
      <c r="D22" s="2333"/>
      <c r="E22" s="2333"/>
      <c r="F22" s="2334"/>
    </row>
    <row r="23" spans="1:11" ht="23.25" customHeight="1" thickBot="1" x14ac:dyDescent="0.25">
      <c r="A23" s="2325" t="s">
        <v>718</v>
      </c>
      <c r="B23" s="2341"/>
      <c r="C23" s="915"/>
      <c r="D23" s="915"/>
      <c r="E23" s="915"/>
      <c r="F23" s="1543">
        <f>SUM(C23+D23)-E23</f>
        <v>0</v>
      </c>
      <c r="G23" s="675"/>
    </row>
    <row r="24" spans="1:11" ht="13.5" thickTop="1" x14ac:dyDescent="0.2">
      <c r="A24" s="2354" t="s">
        <v>1303</v>
      </c>
      <c r="B24" s="2324"/>
      <c r="C24" s="2332"/>
      <c r="D24" s="2333"/>
      <c r="E24" s="2333"/>
      <c r="F24" s="2334"/>
    </row>
    <row r="25" spans="1:11" ht="13.5" thickBot="1" x14ac:dyDescent="0.25">
      <c r="A25" s="2325" t="s">
        <v>719</v>
      </c>
      <c r="B25" s="2357"/>
      <c r="C25" s="915"/>
      <c r="D25" s="915"/>
      <c r="E25" s="915"/>
      <c r="F25" s="1543">
        <f>SUM(C25+D25)-E25</f>
        <v>0</v>
      </c>
      <c r="G25" s="675"/>
    </row>
    <row r="26" spans="1:11" ht="13.5" thickTop="1" x14ac:dyDescent="0.2">
      <c r="A26" s="2323" t="s">
        <v>743</v>
      </c>
      <c r="B26" s="2324"/>
      <c r="C26" s="1545"/>
      <c r="D26" s="1545"/>
      <c r="E26" s="1545"/>
      <c r="F26" s="1546"/>
    </row>
    <row r="27" spans="1:11" ht="13.5" thickBot="1" x14ac:dyDescent="0.25">
      <c r="A27" s="2325" t="s">
        <v>1237</v>
      </c>
      <c r="B27" s="2326"/>
      <c r="C27" s="506"/>
      <c r="D27" s="506"/>
      <c r="E27" s="506"/>
      <c r="F27" s="1543">
        <f>SUM(C27+D27)-E27</f>
        <v>0</v>
      </c>
      <c r="G27" s="675"/>
    </row>
    <row r="28" spans="1:11" ht="7.5" customHeight="1" thickTop="1" x14ac:dyDescent="0.2">
      <c r="A28" s="542"/>
    </row>
    <row r="29" spans="1:11" ht="23.25" customHeight="1" x14ac:dyDescent="0.2">
      <c r="A29" s="2355" t="s">
        <v>666</v>
      </c>
      <c r="B29" s="2356"/>
      <c r="C29" s="119"/>
      <c r="D29" s="119"/>
      <c r="E29" s="119"/>
      <c r="F29" s="119"/>
      <c r="G29" s="119"/>
      <c r="H29" s="119"/>
      <c r="I29" s="119"/>
      <c r="J29" s="119"/>
    </row>
    <row r="30" spans="1:11" ht="47.25" customHeight="1" x14ac:dyDescent="0.2">
      <c r="A30" s="747" t="s">
        <v>1238</v>
      </c>
      <c r="B30" s="129" t="s">
        <v>1314</v>
      </c>
      <c r="C30" s="129" t="s">
        <v>667</v>
      </c>
      <c r="D30" s="129" t="s">
        <v>1315</v>
      </c>
      <c r="E30" s="129" t="s">
        <v>1990</v>
      </c>
      <c r="F30" s="129" t="s">
        <v>1991</v>
      </c>
      <c r="G30" s="129" t="s">
        <v>1645</v>
      </c>
      <c r="H30" s="129" t="s">
        <v>1992</v>
      </c>
      <c r="I30" s="129" t="s">
        <v>1993</v>
      </c>
      <c r="J30" s="1237" t="s">
        <v>3</v>
      </c>
      <c r="K30" s="118"/>
    </row>
    <row r="31" spans="1:11" ht="12" customHeight="1" x14ac:dyDescent="0.2">
      <c r="A31" s="1092" t="s">
        <v>2109</v>
      </c>
      <c r="B31" s="648">
        <v>40162</v>
      </c>
      <c r="C31" s="1090">
        <v>8300000</v>
      </c>
      <c r="D31" s="1549">
        <v>4</v>
      </c>
      <c r="E31" s="1090">
        <v>5401654</v>
      </c>
      <c r="F31" s="1090">
        <v>0</v>
      </c>
      <c r="G31" s="1090">
        <v>0</v>
      </c>
      <c r="H31" s="1090">
        <v>507002</v>
      </c>
      <c r="I31" s="1091">
        <f>((E31+F31)-H31)+G31</f>
        <v>4894652</v>
      </c>
      <c r="J31" s="1090">
        <v>4894652</v>
      </c>
      <c r="K31" s="117"/>
    </row>
    <row r="32" spans="1:11" ht="12" customHeight="1" x14ac:dyDescent="0.2">
      <c r="A32" s="1092" t="s">
        <v>2109</v>
      </c>
      <c r="B32" s="648">
        <v>40119</v>
      </c>
      <c r="C32" s="1090">
        <v>10200000</v>
      </c>
      <c r="D32" s="1549">
        <v>4</v>
      </c>
      <c r="E32" s="1090">
        <v>4200000</v>
      </c>
      <c r="F32" s="1090">
        <v>0</v>
      </c>
      <c r="G32" s="1090">
        <v>0</v>
      </c>
      <c r="H32" s="1090">
        <v>600000</v>
      </c>
      <c r="I32" s="1091">
        <f>((E32+F32)-H32)+G32</f>
        <v>3600000</v>
      </c>
      <c r="J32" s="1090">
        <v>3600000</v>
      </c>
      <c r="K32" s="117"/>
    </row>
    <row r="33" spans="1:11" ht="12" customHeight="1" x14ac:dyDescent="0.2">
      <c r="A33" s="1092" t="s">
        <v>2110</v>
      </c>
      <c r="B33" s="648">
        <v>40513</v>
      </c>
      <c r="C33" s="1090">
        <v>5700000</v>
      </c>
      <c r="D33" s="1549">
        <v>4</v>
      </c>
      <c r="E33" s="1090">
        <v>5700000</v>
      </c>
      <c r="F33" s="1090">
        <v>0</v>
      </c>
      <c r="G33" s="1090">
        <v>0</v>
      </c>
      <c r="H33" s="1090"/>
      <c r="I33" s="1091">
        <f t="shared" ref="I33:I48" si="1">((E33+F33)-H33)+G33</f>
        <v>5700000</v>
      </c>
      <c r="J33" s="1090">
        <v>5700000</v>
      </c>
      <c r="K33" s="117"/>
    </row>
    <row r="34" spans="1:11" ht="12" customHeight="1" x14ac:dyDescent="0.2">
      <c r="A34" s="1092" t="s">
        <v>2111</v>
      </c>
      <c r="B34" s="648">
        <v>40513</v>
      </c>
      <c r="C34" s="1090">
        <v>2535000</v>
      </c>
      <c r="D34" s="1549">
        <v>4</v>
      </c>
      <c r="E34" s="1090">
        <v>2535000</v>
      </c>
      <c r="F34" s="1090">
        <v>0</v>
      </c>
      <c r="G34" s="1090">
        <v>0</v>
      </c>
      <c r="H34" s="1090"/>
      <c r="I34" s="1091">
        <f t="shared" si="1"/>
        <v>2535000</v>
      </c>
      <c r="J34" s="1090">
        <v>2535000</v>
      </c>
      <c r="K34" s="116"/>
    </row>
    <row r="35" spans="1:11" ht="12" customHeight="1" x14ac:dyDescent="0.2">
      <c r="A35" s="1092" t="s">
        <v>2112</v>
      </c>
      <c r="B35" s="648">
        <v>41609</v>
      </c>
      <c r="C35" s="1093">
        <v>9610000</v>
      </c>
      <c r="D35" s="1549">
        <v>4</v>
      </c>
      <c r="E35" s="1093">
        <v>6010000</v>
      </c>
      <c r="F35" s="1093">
        <v>0</v>
      </c>
      <c r="G35" s="1093">
        <v>0</v>
      </c>
      <c r="H35" s="1093">
        <v>1875000</v>
      </c>
      <c r="I35" s="1091">
        <f t="shared" si="1"/>
        <v>4135000</v>
      </c>
      <c r="J35" s="1093">
        <v>4135000</v>
      </c>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c r="B38" s="648"/>
      <c r="C38" s="1090"/>
      <c r="D38" s="1547"/>
      <c r="E38" s="1094"/>
      <c r="F38" s="1094"/>
      <c r="G38" s="1094"/>
      <c r="H38" s="1094"/>
      <c r="I38" s="1091">
        <f t="shared" si="1"/>
        <v>0</v>
      </c>
      <c r="J38" s="1095" t="s">
        <v>300</v>
      </c>
      <c r="K38" s="130"/>
    </row>
    <row r="39" spans="1:11" ht="12" customHeight="1" x14ac:dyDescent="0.2">
      <c r="A39" s="1092"/>
      <c r="B39" s="648"/>
      <c r="C39" s="1090"/>
      <c r="D39" s="1547"/>
      <c r="E39" s="1094"/>
      <c r="F39" s="1094"/>
      <c r="G39" s="1094"/>
      <c r="H39" s="1094"/>
      <c r="I39" s="1091">
        <f t="shared" si="1"/>
        <v>0</v>
      </c>
      <c r="J39" s="1095"/>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36345000</v>
      </c>
      <c r="D49" s="1548"/>
      <c r="E49" s="1091">
        <f t="shared" ref="E49:J49" si="2">SUM(E31:E48)</f>
        <v>23846654</v>
      </c>
      <c r="F49" s="1091">
        <f t="shared" si="2"/>
        <v>0</v>
      </c>
      <c r="G49" s="1091">
        <f t="shared" si="2"/>
        <v>0</v>
      </c>
      <c r="H49" s="1091">
        <f t="shared" si="2"/>
        <v>2982002</v>
      </c>
      <c r="I49" s="1091">
        <f t="shared" si="2"/>
        <v>20864652</v>
      </c>
      <c r="J49" s="1091">
        <f t="shared" si="2"/>
        <v>20864652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4" t="s">
        <v>668</v>
      </c>
      <c r="C52" s="2345"/>
      <c r="D52" s="2345"/>
      <c r="E52" s="123" t="s">
        <v>989</v>
      </c>
      <c r="F52" s="2346"/>
      <c r="G52" s="2347"/>
      <c r="H52" s="117"/>
      <c r="I52" s="117"/>
      <c r="J52" s="120"/>
    </row>
    <row r="53" spans="1:11" ht="11.25" customHeight="1" x14ac:dyDescent="0.2">
      <c r="A53" s="743" t="s">
        <v>1064</v>
      </c>
      <c r="B53" s="124" t="s">
        <v>1105</v>
      </c>
      <c r="C53" s="120"/>
      <c r="D53" s="116"/>
      <c r="E53" s="123" t="s">
        <v>576</v>
      </c>
      <c r="F53" s="2348"/>
      <c r="G53" s="2349"/>
      <c r="H53" s="117"/>
      <c r="I53" s="117"/>
      <c r="J53" s="120"/>
    </row>
    <row r="54" spans="1:11" ht="11.25" customHeight="1" x14ac:dyDescent="0.2">
      <c r="A54" s="744"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8" colorId="8" zoomScaleNormal="100" workbookViewId="0">
      <selection activeCell="AG44" sqref="AG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6"/>
      <c r="I1" s="749"/>
      <c r="J1" s="748"/>
    </row>
    <row r="2" spans="1:11" ht="36.75" x14ac:dyDescent="0.2">
      <c r="A2" s="2361" t="s">
        <v>1872</v>
      </c>
      <c r="B2" s="2362"/>
      <c r="C2" s="2362"/>
      <c r="D2" s="2362"/>
      <c r="E2" s="2363"/>
      <c r="F2" s="1824" t="s">
        <v>1055</v>
      </c>
      <c r="G2" s="1825" t="s">
        <v>100</v>
      </c>
      <c r="H2" s="1825" t="s">
        <v>471</v>
      </c>
      <c r="I2" s="1825" t="s">
        <v>1354</v>
      </c>
      <c r="J2" s="1825" t="s">
        <v>1000</v>
      </c>
      <c r="K2" s="1825" t="s">
        <v>144</v>
      </c>
    </row>
    <row r="3" spans="1:11" x14ac:dyDescent="0.2">
      <c r="A3" s="2364" t="s">
        <v>1994</v>
      </c>
      <c r="B3" s="2365"/>
      <c r="C3" s="2365"/>
      <c r="D3" s="2365"/>
      <c r="E3" s="2366"/>
      <c r="F3" s="254"/>
      <c r="G3" s="557"/>
      <c r="H3" s="557"/>
      <c r="I3" s="557"/>
      <c r="J3" s="1203"/>
      <c r="K3" s="1203"/>
    </row>
    <row r="4" spans="1:11" x14ac:dyDescent="0.2">
      <c r="A4" s="2367" t="s">
        <v>427</v>
      </c>
      <c r="B4" s="2368"/>
      <c r="C4" s="2368"/>
      <c r="D4" s="2368"/>
      <c r="E4" s="2345"/>
      <c r="F4" s="544"/>
      <c r="G4" s="565"/>
      <c r="H4" s="564"/>
      <c r="I4" s="565"/>
      <c r="J4" s="1181"/>
      <c r="K4" s="1181"/>
    </row>
    <row r="5" spans="1:11" ht="13.5" customHeight="1" x14ac:dyDescent="0.2">
      <c r="A5" s="2378" t="s">
        <v>1236</v>
      </c>
      <c r="B5" s="2379"/>
      <c r="C5" s="2379"/>
      <c r="D5" s="2379"/>
      <c r="E5" s="2380"/>
      <c r="F5" s="1137" t="s">
        <v>992</v>
      </c>
      <c r="G5" s="563"/>
      <c r="H5" s="557"/>
      <c r="I5" s="1200"/>
      <c r="J5" s="1171"/>
      <c r="K5" s="1171"/>
    </row>
    <row r="6" spans="1:11" x14ac:dyDescent="0.2">
      <c r="A6" s="1826" t="s">
        <v>816</v>
      </c>
      <c r="B6" s="1827"/>
      <c r="C6" s="1827"/>
      <c r="D6" s="1827"/>
      <c r="E6" s="1828"/>
      <c r="F6" s="255" t="s">
        <v>993</v>
      </c>
      <c r="G6" s="557"/>
      <c r="H6" s="557"/>
      <c r="I6" s="557"/>
      <c r="J6" s="1203"/>
      <c r="K6" s="1203"/>
    </row>
    <row r="7" spans="1:11" x14ac:dyDescent="0.2">
      <c r="A7" s="641" t="s">
        <v>280</v>
      </c>
      <c r="B7" s="1829"/>
      <c r="C7" s="1829"/>
      <c r="D7" s="1829"/>
      <c r="E7" s="1830"/>
      <c r="F7" s="1137" t="s">
        <v>994</v>
      </c>
      <c r="G7" s="565"/>
      <c r="H7" s="565"/>
      <c r="I7" s="565"/>
      <c r="J7" s="1201"/>
      <c r="K7" s="1203">
        <v>28246</v>
      </c>
    </row>
    <row r="8" spans="1:11" x14ac:dyDescent="0.2">
      <c r="A8" s="641" t="s">
        <v>401</v>
      </c>
      <c r="B8" s="1829"/>
      <c r="C8" s="1829"/>
      <c r="D8" s="1829"/>
      <c r="E8" s="1830"/>
      <c r="F8" s="1137" t="s">
        <v>995</v>
      </c>
      <c r="G8" s="562"/>
      <c r="H8" s="562"/>
      <c r="I8" s="562"/>
      <c r="J8" s="1203"/>
      <c r="K8" s="1181"/>
    </row>
    <row r="9" spans="1:11" x14ac:dyDescent="0.2">
      <c r="A9" s="641" t="s">
        <v>144</v>
      </c>
      <c r="B9" s="1829"/>
      <c r="C9" s="1829"/>
      <c r="D9" s="1829"/>
      <c r="E9" s="1830"/>
      <c r="F9" s="255" t="s">
        <v>997</v>
      </c>
      <c r="G9" s="562"/>
      <c r="H9" s="563"/>
      <c r="I9" s="563"/>
      <c r="J9" s="1201"/>
      <c r="K9" s="1203">
        <v>66595</v>
      </c>
    </row>
    <row r="10" spans="1:11" ht="12" customHeight="1" x14ac:dyDescent="0.2">
      <c r="A10" s="2381" t="s">
        <v>1839</v>
      </c>
      <c r="B10" s="2358"/>
      <c r="C10" s="2358"/>
      <c r="D10" s="2358"/>
      <c r="E10" s="2382"/>
      <c r="F10" s="1269" t="s">
        <v>1008</v>
      </c>
      <c r="G10" s="562"/>
      <c r="H10" s="1270"/>
      <c r="I10" s="557"/>
      <c r="J10" s="1203"/>
      <c r="K10" s="1203"/>
    </row>
    <row r="11" spans="1:11" x14ac:dyDescent="0.2">
      <c r="A11" s="2378" t="s">
        <v>166</v>
      </c>
      <c r="B11" s="2379"/>
      <c r="C11" s="2379"/>
      <c r="D11" s="2379"/>
      <c r="E11" s="2380"/>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0</v>
      </c>
      <c r="I12" s="558">
        <f>SUM(I5:I11)</f>
        <v>0</v>
      </c>
      <c r="J12" s="558">
        <f>SUM(J5:J11)</f>
        <v>0</v>
      </c>
      <c r="K12" s="558">
        <f>SUM(K5:K11)</f>
        <v>94841</v>
      </c>
    </row>
    <row r="13" spans="1:11" ht="12.75" customHeight="1" thickTop="1" x14ac:dyDescent="0.2">
      <c r="A13" s="2369" t="s">
        <v>428</v>
      </c>
      <c r="B13" s="2370"/>
      <c r="C13" s="2370"/>
      <c r="D13" s="2370"/>
      <c r="E13" s="2371"/>
      <c r="F13" s="1138"/>
      <c r="G13" s="559"/>
      <c r="H13" s="560"/>
      <c r="I13" s="561"/>
      <c r="J13" s="561"/>
      <c r="K13" s="561"/>
    </row>
    <row r="14" spans="1:11" x14ac:dyDescent="0.2">
      <c r="A14" s="2386" t="s">
        <v>524</v>
      </c>
      <c r="B14" s="2386"/>
      <c r="C14" s="2386"/>
      <c r="D14" s="2386"/>
      <c r="E14" s="2387"/>
      <c r="F14" s="256" t="s">
        <v>998</v>
      </c>
      <c r="G14" s="562"/>
      <c r="H14" s="557"/>
      <c r="I14" s="563"/>
      <c r="J14" s="1171"/>
      <c r="K14" s="1203"/>
    </row>
    <row r="15" spans="1:11" x14ac:dyDescent="0.2">
      <c r="A15" s="2379" t="s">
        <v>5</v>
      </c>
      <c r="B15" s="2379"/>
      <c r="C15" s="2379"/>
      <c r="D15" s="2379"/>
      <c r="E15" s="2380"/>
      <c r="F15" s="256" t="s">
        <v>999</v>
      </c>
      <c r="G15" s="563"/>
      <c r="H15" s="557"/>
      <c r="I15" s="557"/>
      <c r="J15" s="1203"/>
      <c r="K15" s="1203"/>
    </row>
    <row r="16" spans="1:11" ht="12.75" customHeight="1" x14ac:dyDescent="0.2">
      <c r="A16" s="2379" t="s">
        <v>336</v>
      </c>
      <c r="B16" s="2379"/>
      <c r="C16" s="2379"/>
      <c r="D16" s="2379"/>
      <c r="E16" s="2380"/>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72" t="s">
        <v>426</v>
      </c>
      <c r="B18" s="2373"/>
      <c r="C18" s="2373"/>
      <c r="D18" s="2373"/>
      <c r="E18" s="2374"/>
      <c r="F18" s="256" t="s">
        <v>1085</v>
      </c>
      <c r="G18" s="562"/>
      <c r="H18" s="562"/>
      <c r="I18" s="562"/>
      <c r="J18" s="1203"/>
      <c r="K18" s="1189"/>
    </row>
    <row r="19" spans="1:11" ht="25.5" customHeight="1" x14ac:dyDescent="0.2">
      <c r="A19" s="2389" t="s">
        <v>1996</v>
      </c>
      <c r="B19" s="2389"/>
      <c r="C19" s="2389"/>
      <c r="D19" s="2389"/>
      <c r="E19" s="2390"/>
      <c r="F19" s="256" t="s">
        <v>1086</v>
      </c>
      <c r="G19" s="562"/>
      <c r="H19" s="562"/>
      <c r="I19" s="562"/>
      <c r="J19" s="1203"/>
      <c r="K19" s="1189"/>
    </row>
    <row r="20" spans="1:11" ht="12.75" customHeight="1" x14ac:dyDescent="0.2">
      <c r="A20" s="2391" t="s">
        <v>1838</v>
      </c>
      <c r="B20" s="2392"/>
      <c r="C20" s="2392"/>
      <c r="D20" s="2392"/>
      <c r="E20" s="2393"/>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8" t="s">
        <v>1840</v>
      </c>
      <c r="B22" s="2358"/>
      <c r="C22" s="2358"/>
      <c r="D22" s="2358"/>
      <c r="E22" s="2388"/>
      <c r="F22" s="256" t="s">
        <v>1008</v>
      </c>
      <c r="G22" s="562"/>
      <c r="H22" s="557"/>
      <c r="I22" s="557"/>
      <c r="J22" s="1204"/>
      <c r="K22" s="1203"/>
    </row>
    <row r="23" spans="1:11" ht="12.75" customHeight="1" thickBot="1" x14ac:dyDescent="0.25">
      <c r="A23" s="1230" t="s">
        <v>1057</v>
      </c>
      <c r="B23" s="1225"/>
      <c r="C23" s="1225"/>
      <c r="D23" s="1225"/>
      <c r="E23" s="1231"/>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30" t="s">
        <v>1995</v>
      </c>
      <c r="B24" s="1198"/>
      <c r="C24" s="1198"/>
      <c r="D24" s="1198"/>
      <c r="E24" s="1232"/>
      <c r="F24" s="1233"/>
      <c r="G24" s="1205">
        <f>SUM(G3,G12)-G23</f>
        <v>0</v>
      </c>
      <c r="H24" s="1205">
        <f>SUM(H3,H12)-H23</f>
        <v>0</v>
      </c>
      <c r="I24" s="1205">
        <f>SUM(I3,I12)-I23</f>
        <v>0</v>
      </c>
      <c r="J24" s="1205">
        <f>SUM(J3,J12)-J23</f>
        <v>0</v>
      </c>
      <c r="K24" s="1205">
        <f>SUM(K3,K12)-K23</f>
        <v>94841</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94841</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t="s">
        <v>2095</v>
      </c>
      <c r="E30" s="624" t="s">
        <v>867</v>
      </c>
      <c r="F30" s="55"/>
      <c r="G30" s="546"/>
    </row>
    <row r="31" spans="1:11" x14ac:dyDescent="0.2">
      <c r="A31" s="58"/>
      <c r="D31" s="9"/>
      <c r="E31" s="545" t="s">
        <v>868</v>
      </c>
      <c r="F31" s="1144" t="s">
        <v>619</v>
      </c>
      <c r="G31" s="566"/>
      <c r="H31" s="2383"/>
      <c r="I31" s="2384"/>
      <c r="J31" s="2384"/>
      <c r="K31" s="2384"/>
    </row>
    <row r="32" spans="1:11" x14ac:dyDescent="0.2">
      <c r="A32" s="58"/>
      <c r="B32" s="9"/>
      <c r="C32" s="9"/>
      <c r="D32" s="9"/>
      <c r="E32" s="546"/>
      <c r="F32" s="1144" t="s">
        <v>620</v>
      </c>
      <c r="G32" s="566"/>
      <c r="H32" s="2385"/>
      <c r="I32" s="2384"/>
      <c r="J32" s="2384"/>
      <c r="K32" s="2384"/>
    </row>
    <row r="33" spans="1:11" x14ac:dyDescent="0.2">
      <c r="A33" s="1727" t="s">
        <v>1837</v>
      </c>
      <c r="B33" s="112"/>
      <c r="C33" s="112"/>
      <c r="D33" s="112"/>
      <c r="E33" s="112"/>
      <c r="F33" s="112"/>
      <c r="G33" s="567"/>
      <c r="H33" s="2385"/>
      <c r="I33" s="2384"/>
      <c r="J33" s="2384"/>
      <c r="K33" s="2384"/>
    </row>
    <row r="34" spans="1:11" x14ac:dyDescent="0.2">
      <c r="A34" s="1728"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8" t="s">
        <v>621</v>
      </c>
      <c r="B41" s="2359"/>
      <c r="C41" s="2359"/>
      <c r="D41" s="2359"/>
      <c r="E41" s="2359"/>
      <c r="F41" s="2360"/>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1644</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Normal="100" workbookViewId="0">
      <selection activeCell="AG44" sqref="AG44"/>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4"/>
      <c r="K1" s="2395"/>
      <c r="L1" s="2395"/>
    </row>
    <row r="2" spans="1:14" ht="48" x14ac:dyDescent="0.2">
      <c r="A2" s="1817" t="s">
        <v>1873</v>
      </c>
      <c r="B2" s="625"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5" t="s">
        <v>1039</v>
      </c>
      <c r="B3" s="626">
        <v>210</v>
      </c>
      <c r="C3" s="1655">
        <v>0</v>
      </c>
      <c r="D3" s="1655">
        <v>0</v>
      </c>
      <c r="E3" s="1655">
        <v>0</v>
      </c>
      <c r="F3" s="1055">
        <f>(C3+D3)-E3</f>
        <v>0</v>
      </c>
      <c r="G3" s="627"/>
      <c r="H3" s="1655">
        <v>0</v>
      </c>
      <c r="I3" s="1655">
        <v>0</v>
      </c>
      <c r="J3" s="1655">
        <v>0</v>
      </c>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1135499</v>
      </c>
      <c r="D5" s="632">
        <v>0</v>
      </c>
      <c r="E5" s="632">
        <v>0</v>
      </c>
      <c r="F5" s="1055">
        <f>(C5+D5)-E5</f>
        <v>1135499</v>
      </c>
      <c r="G5" s="628"/>
      <c r="H5" s="634"/>
      <c r="I5" s="634"/>
      <c r="J5" s="634"/>
      <c r="K5" s="639"/>
      <c r="L5" s="1054">
        <f>F5-K5</f>
        <v>1135499</v>
      </c>
    </row>
    <row r="6" spans="1:14" ht="14.25" thickTop="1" thickBot="1" x14ac:dyDescent="0.25">
      <c r="A6" s="641" t="s">
        <v>1307</v>
      </c>
      <c r="B6" s="284">
        <v>222</v>
      </c>
      <c r="C6" s="569">
        <v>0</v>
      </c>
      <c r="D6" s="569">
        <v>0</v>
      </c>
      <c r="E6" s="569">
        <v>0</v>
      </c>
      <c r="F6" s="1055">
        <f>(C6+D6)-E6</f>
        <v>0</v>
      </c>
      <c r="G6" s="628">
        <v>50</v>
      </c>
      <c r="H6" s="569">
        <v>0</v>
      </c>
      <c r="I6" s="569">
        <v>0</v>
      </c>
      <c r="J6" s="569">
        <v>0</v>
      </c>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0</v>
      </c>
      <c r="D8" s="633">
        <v>0</v>
      </c>
      <c r="E8" s="633">
        <v>0</v>
      </c>
      <c r="F8" s="1055">
        <f>(C8+D8)-E8</f>
        <v>0</v>
      </c>
      <c r="G8" s="629">
        <v>50</v>
      </c>
      <c r="H8" s="569">
        <v>0</v>
      </c>
      <c r="I8" s="569">
        <v>0</v>
      </c>
      <c r="J8" s="569">
        <v>0</v>
      </c>
      <c r="K8" s="1054">
        <f>(H8+I8)-J8</f>
        <v>0</v>
      </c>
      <c r="L8" s="1054">
        <f>F8-K8</f>
        <v>0</v>
      </c>
    </row>
    <row r="9" spans="1:14" ht="14.25" thickTop="1" thickBot="1" x14ac:dyDescent="0.25">
      <c r="A9" s="641" t="s">
        <v>1309</v>
      </c>
      <c r="B9" s="284">
        <v>232</v>
      </c>
      <c r="C9" s="569">
        <v>110246075</v>
      </c>
      <c r="D9" s="569">
        <v>870807</v>
      </c>
      <c r="E9" s="569">
        <v>589554</v>
      </c>
      <c r="F9" s="1055">
        <f>(C9+D9)-E9</f>
        <v>110527328</v>
      </c>
      <c r="G9" s="629">
        <v>20</v>
      </c>
      <c r="H9" s="569">
        <v>31986558</v>
      </c>
      <c r="I9" s="569">
        <v>2204029</v>
      </c>
      <c r="J9" s="569">
        <v>0</v>
      </c>
      <c r="K9" s="1054">
        <f>(H9+I9)-J9</f>
        <v>34190587</v>
      </c>
      <c r="L9" s="1054">
        <f>F9-K9</f>
        <v>76336741</v>
      </c>
    </row>
    <row r="10" spans="1:14" ht="24" thickTop="1" thickBot="1" x14ac:dyDescent="0.25">
      <c r="A10" s="642" t="s">
        <v>1310</v>
      </c>
      <c r="B10" s="284">
        <v>240</v>
      </c>
      <c r="C10" s="1056">
        <v>7887100</v>
      </c>
      <c r="D10" s="1056">
        <v>686415</v>
      </c>
      <c r="E10" s="1056">
        <v>42451</v>
      </c>
      <c r="F10" s="1057">
        <f>(C10+D10)-E10</f>
        <v>8531064</v>
      </c>
      <c r="G10" s="629">
        <v>20</v>
      </c>
      <c r="H10" s="1058">
        <v>5578800</v>
      </c>
      <c r="I10" s="1058">
        <v>310802</v>
      </c>
      <c r="J10" s="1058">
        <v>0</v>
      </c>
      <c r="K10" s="1054">
        <f>(H10+I10)-J10</f>
        <v>5889602</v>
      </c>
      <c r="L10" s="1054">
        <f>F10-K10</f>
        <v>2641462</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2675183</v>
      </c>
      <c r="D12" s="633">
        <v>30981</v>
      </c>
      <c r="E12" s="633">
        <v>29550</v>
      </c>
      <c r="F12" s="1055">
        <f>(C12+D12)-E12</f>
        <v>2676614</v>
      </c>
      <c r="G12" s="629">
        <v>10</v>
      </c>
      <c r="H12" s="569">
        <v>2218983</v>
      </c>
      <c r="I12" s="569">
        <v>103927</v>
      </c>
      <c r="J12" s="569">
        <v>6950</v>
      </c>
      <c r="K12" s="1054">
        <f>(H12+I12)-J12</f>
        <v>2315960</v>
      </c>
      <c r="L12" s="1054">
        <f>F12-K12</f>
        <v>360654</v>
      </c>
    </row>
    <row r="13" spans="1:14" ht="14.25" thickTop="1" thickBot="1" x14ac:dyDescent="0.25">
      <c r="A13" s="644" t="s">
        <v>1312</v>
      </c>
      <c r="B13" s="284">
        <v>252</v>
      </c>
      <c r="C13" s="633">
        <v>2512075</v>
      </c>
      <c r="D13" s="633">
        <v>0</v>
      </c>
      <c r="E13" s="633">
        <v>5995</v>
      </c>
      <c r="F13" s="1055">
        <f>(C13+D13)-E13</f>
        <v>2506080</v>
      </c>
      <c r="G13" s="629">
        <v>5</v>
      </c>
      <c r="H13" s="569">
        <v>2099926</v>
      </c>
      <c r="I13" s="569">
        <v>98384</v>
      </c>
      <c r="J13" s="569">
        <v>5995</v>
      </c>
      <c r="K13" s="1054">
        <f>(H13+I13)-J13</f>
        <v>2192315</v>
      </c>
      <c r="L13" s="1054">
        <f>F13-K13</f>
        <v>313765</v>
      </c>
    </row>
    <row r="14" spans="1:14" ht="14.25" thickTop="1" thickBot="1" x14ac:dyDescent="0.25">
      <c r="A14" s="644" t="s">
        <v>1313</v>
      </c>
      <c r="B14" s="284">
        <v>253</v>
      </c>
      <c r="C14" s="569">
        <v>0</v>
      </c>
      <c r="D14" s="569">
        <v>0</v>
      </c>
      <c r="E14" s="569">
        <v>0</v>
      </c>
      <c r="F14" s="1055">
        <f>(C14+D14)-E14</f>
        <v>0</v>
      </c>
      <c r="G14" s="629">
        <v>3</v>
      </c>
      <c r="H14" s="569">
        <v>0</v>
      </c>
      <c r="I14" s="569">
        <v>0</v>
      </c>
      <c r="J14" s="569">
        <v>0</v>
      </c>
      <c r="K14" s="1054">
        <f>(H14+I14)-J14</f>
        <v>0</v>
      </c>
      <c r="L14" s="1054">
        <f>F14-K14</f>
        <v>0</v>
      </c>
    </row>
    <row r="15" spans="1:14" ht="15" customHeight="1" thickTop="1" thickBot="1" x14ac:dyDescent="0.25">
      <c r="A15" s="640" t="s">
        <v>608</v>
      </c>
      <c r="B15" s="626">
        <v>260</v>
      </c>
      <c r="C15" s="633">
        <v>445719</v>
      </c>
      <c r="D15" s="633">
        <v>374637</v>
      </c>
      <c r="E15" s="633">
        <v>445719</v>
      </c>
      <c r="F15" s="1055">
        <f>(C15+D15)-E15</f>
        <v>374637</v>
      </c>
      <c r="G15" s="630" t="s">
        <v>1008</v>
      </c>
      <c r="H15" s="631"/>
      <c r="I15" s="631"/>
      <c r="J15" s="631"/>
      <c r="K15" s="631"/>
      <c r="L15" s="1054">
        <f>F15-K15</f>
        <v>374637</v>
      </c>
    </row>
    <row r="16" spans="1:14" ht="15" customHeight="1" thickTop="1" thickBot="1" x14ac:dyDescent="0.25">
      <c r="A16" s="828" t="s">
        <v>729</v>
      </c>
      <c r="B16" s="862">
        <v>200</v>
      </c>
      <c r="C16" s="635">
        <f>SUM(C3,C5:C6,C8:C10,C12:C15)</f>
        <v>124901651</v>
      </c>
      <c r="D16" s="635">
        <f>SUM(D3,D5:D6,D8:D10,D12:D15)</f>
        <v>1962840</v>
      </c>
      <c r="E16" s="635">
        <f>SUM(E3,E5:E6,E8:E10,E12:E15)</f>
        <v>1113269</v>
      </c>
      <c r="F16" s="635">
        <f>SUM(F3,F5:F6,F8:F10,F12:F15)</f>
        <v>125751222</v>
      </c>
      <c r="G16" s="629"/>
      <c r="H16" s="635">
        <f>SUM(H3,H6,H8:H10,H12:H14,)</f>
        <v>41884267</v>
      </c>
      <c r="I16" s="635">
        <f>SUM(I3,I6,I8:I10,I12:I14,)</f>
        <v>2717142</v>
      </c>
      <c r="J16" s="635">
        <f>SUM(J3,J6,J8:J10,J12:J14,)</f>
        <v>12945</v>
      </c>
      <c r="K16" s="1055">
        <f>(H16+I16)-J16</f>
        <v>44588464</v>
      </c>
      <c r="L16" s="1055">
        <f>F16-K16</f>
        <v>81162758</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2717142</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activeCell="AG44" sqref="AG44"/>
      <selection pane="bottomLeft" activeCell="AG44" sqref="AG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2011</v>
      </c>
      <c r="B1" s="2400"/>
      <c r="C1" s="2400"/>
      <c r="D1" s="2400"/>
      <c r="E1" s="2400"/>
      <c r="F1" s="2401"/>
      <c r="G1" s="928"/>
    </row>
    <row r="2" spans="1:7" ht="13.5" thickBot="1" x14ac:dyDescent="0.25">
      <c r="A2" s="2402" t="s">
        <v>556</v>
      </c>
      <c r="B2" s="2403"/>
      <c r="C2" s="2403"/>
      <c r="D2" s="2403"/>
      <c r="E2" s="2403"/>
      <c r="F2" s="2404"/>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1" t="s">
        <v>581</v>
      </c>
      <c r="B7" s="572"/>
      <c r="C7" s="573"/>
      <c r="D7" s="572"/>
      <c r="E7" s="573"/>
      <c r="F7" s="572"/>
    </row>
    <row r="8" spans="1:7" ht="12" customHeight="1" x14ac:dyDescent="0.2">
      <c r="A8" s="357" t="s">
        <v>527</v>
      </c>
      <c r="B8" s="932" t="s">
        <v>1802</v>
      </c>
      <c r="C8" s="356"/>
      <c r="D8" s="357" t="s">
        <v>580</v>
      </c>
      <c r="E8" s="573" t="s">
        <v>1112</v>
      </c>
      <c r="F8" s="933">
        <f>'Expenditures 15-22'!K114</f>
        <v>60955774</v>
      </c>
      <c r="G8" s="355"/>
    </row>
    <row r="9" spans="1:7" ht="12" customHeight="1" x14ac:dyDescent="0.2">
      <c r="A9" s="357" t="s">
        <v>528</v>
      </c>
      <c r="B9" s="932" t="s">
        <v>1803</v>
      </c>
      <c r="C9" s="356"/>
      <c r="D9" s="357" t="s">
        <v>580</v>
      </c>
      <c r="E9" s="573"/>
      <c r="F9" s="934">
        <f>'Expenditures 15-22'!K150</f>
        <v>6380692</v>
      </c>
      <c r="G9" s="935"/>
    </row>
    <row r="10" spans="1:7" ht="12" customHeight="1" x14ac:dyDescent="0.2">
      <c r="A10" s="357" t="s">
        <v>578</v>
      </c>
      <c r="B10" s="932" t="s">
        <v>1804</v>
      </c>
      <c r="C10" s="356"/>
      <c r="D10" s="357" t="s">
        <v>580</v>
      </c>
      <c r="E10" s="573"/>
      <c r="F10" s="934">
        <f>'Expenditures 15-22'!K168</f>
        <v>3781449</v>
      </c>
      <c r="G10" s="935"/>
    </row>
    <row r="11" spans="1:7" ht="12" customHeight="1" x14ac:dyDescent="0.2">
      <c r="A11" s="357" t="s">
        <v>529</v>
      </c>
      <c r="B11" s="932" t="s">
        <v>1805</v>
      </c>
      <c r="C11" s="356"/>
      <c r="D11" s="357" t="s">
        <v>580</v>
      </c>
      <c r="E11" s="573"/>
      <c r="F11" s="934">
        <f>'Expenditures 15-22'!K204</f>
        <v>921874</v>
      </c>
      <c r="G11" s="935"/>
    </row>
    <row r="12" spans="1:7" ht="12" customHeight="1" x14ac:dyDescent="0.2">
      <c r="A12" s="357" t="s">
        <v>530</v>
      </c>
      <c r="B12" s="932" t="s">
        <v>1806</v>
      </c>
      <c r="C12" s="356"/>
      <c r="D12" s="357" t="s">
        <v>580</v>
      </c>
      <c r="E12" s="573"/>
      <c r="F12" s="934">
        <f>'Expenditures 15-22'!K288</f>
        <v>2066483</v>
      </c>
      <c r="G12" s="935"/>
    </row>
    <row r="13" spans="1:7" ht="12" customHeight="1" x14ac:dyDescent="0.2">
      <c r="A13" s="357" t="s">
        <v>112</v>
      </c>
      <c r="B13" s="932" t="s">
        <v>1807</v>
      </c>
      <c r="C13" s="356"/>
      <c r="D13" s="357" t="s">
        <v>580</v>
      </c>
      <c r="E13" s="573"/>
      <c r="F13" s="934">
        <f>'Expenditures 15-22'!K331</f>
        <v>940287</v>
      </c>
      <c r="G13" s="936"/>
    </row>
    <row r="14" spans="1:7" ht="12" customHeight="1" thickBot="1" x14ac:dyDescent="0.25">
      <c r="A14" s="937"/>
      <c r="B14" s="574"/>
      <c r="C14" s="575"/>
      <c r="D14" s="992" t="s">
        <v>580</v>
      </c>
      <c r="E14" s="586" t="s">
        <v>1112</v>
      </c>
      <c r="F14" s="938">
        <f>SUM(F8:F13)</f>
        <v>75046559</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1808</v>
      </c>
      <c r="C34" s="950" t="str">
        <f>'Expenditures 15-22'!B7</f>
        <v>1125</v>
      </c>
      <c r="D34" s="951" t="str">
        <f>'Expenditures 15-22'!A7</f>
        <v>Pre-K Programs</v>
      </c>
      <c r="E34" s="573"/>
      <c r="F34" s="1096">
        <f>'Expenditures 15-22'!K7-SUM('Expenditures 15-22'!G7,'Expenditures 15-22'!I7)</f>
        <v>0</v>
      </c>
      <c r="G34" s="355"/>
    </row>
    <row r="35" spans="1:7" ht="12" customHeight="1" x14ac:dyDescent="0.2">
      <c r="A35" s="357" t="s">
        <v>527</v>
      </c>
      <c r="B35" s="357" t="s">
        <v>1809</v>
      </c>
      <c r="C35" s="950" t="str">
        <f>'Expenditures 15-22'!B9</f>
        <v>1225</v>
      </c>
      <c r="D35" s="951" t="str">
        <f>'Expenditures 15-22'!A9</f>
        <v>Special Education Programs Pre-K</v>
      </c>
      <c r="E35" s="573"/>
      <c r="F35" s="1096">
        <f>'Expenditures 15-22'!K9-SUM('Expenditures 15-22'!G9+'Expenditures 15-22'!I9)</f>
        <v>141069</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710755</v>
      </c>
      <c r="G36" s="355"/>
    </row>
    <row r="37" spans="1:7" ht="12" customHeight="1" x14ac:dyDescent="0.2">
      <c r="A37" s="357" t="s">
        <v>527</v>
      </c>
      <c r="B37" s="357" t="s">
        <v>1810</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1811</v>
      </c>
      <c r="C38" s="950">
        <f>'Expenditures 15-22'!B15</f>
        <v>1600</v>
      </c>
      <c r="D38" s="952" t="str">
        <f>'Expenditures 15-22'!A15</f>
        <v>Summer School Programs</v>
      </c>
      <c r="E38" s="573"/>
      <c r="F38" s="1096">
        <f>'Expenditures 15-22'!K15-SUM('Expenditures 15-22'!G15,'Expenditures 15-22'!I15)</f>
        <v>77161</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1812</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1813</v>
      </c>
      <c r="C52" s="953" t="str">
        <f>'Expenditures 15-22'!B75</f>
        <v>3000</v>
      </c>
      <c r="D52" s="952" t="s">
        <v>517</v>
      </c>
      <c r="E52" s="573"/>
      <c r="F52" s="1096">
        <f>'Expenditures 15-22'!K75-SUM('Expenditures 15-22'!G75,'Expenditures 15-22'!I75)</f>
        <v>185291</v>
      </c>
      <c r="G52" s="355"/>
    </row>
    <row r="53" spans="1:7" ht="12" customHeight="1" x14ac:dyDescent="0.2">
      <c r="A53" s="357" t="s">
        <v>527</v>
      </c>
      <c r="B53" s="357" t="s">
        <v>1814</v>
      </c>
      <c r="C53" s="953">
        <f>'Expenditures 15-22'!B102</f>
        <v>4000</v>
      </c>
      <c r="D53" s="952" t="str">
        <f>'Expenditures 15-22'!A102</f>
        <v>Total Payments to Other Govt Units</v>
      </c>
      <c r="E53" s="573"/>
      <c r="F53" s="1096">
        <f>'Expenditures 15-22'!K102</f>
        <v>102280</v>
      </c>
      <c r="G53" s="355"/>
    </row>
    <row r="54" spans="1:7" ht="12" customHeight="1" x14ac:dyDescent="0.2">
      <c r="A54" s="357" t="s">
        <v>527</v>
      </c>
      <c r="B54" s="357" t="s">
        <v>1815</v>
      </c>
      <c r="C54" s="953" t="s">
        <v>1138</v>
      </c>
      <c r="D54" s="949" t="s">
        <v>1278</v>
      </c>
      <c r="E54" s="573"/>
      <c r="F54" s="1096">
        <f>'Expenditures 15-22'!G114</f>
        <v>765517</v>
      </c>
      <c r="G54" s="355"/>
    </row>
    <row r="55" spans="1:7" ht="12" customHeight="1" x14ac:dyDescent="0.2">
      <c r="A55" s="357" t="s">
        <v>527</v>
      </c>
      <c r="B55" s="357" t="s">
        <v>1816</v>
      </c>
      <c r="C55" s="953" t="s">
        <v>1138</v>
      </c>
      <c r="D55" s="949" t="s">
        <v>328</v>
      </c>
      <c r="E55" s="573"/>
      <c r="F55" s="1096">
        <f>'Expenditures 15-22'!I114</f>
        <v>0</v>
      </c>
      <c r="G55" s="355"/>
    </row>
    <row r="56" spans="1:7" ht="12" customHeight="1" x14ac:dyDescent="0.2">
      <c r="A56" s="357" t="s">
        <v>528</v>
      </c>
      <c r="B56" s="357" t="s">
        <v>1817</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1818</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1819</v>
      </c>
      <c r="C58" s="950" t="s">
        <v>1138</v>
      </c>
      <c r="D58" s="949" t="s">
        <v>1278</v>
      </c>
      <c r="E58" s="573"/>
      <c r="F58" s="1098">
        <f>'Expenditures 15-22'!G150</f>
        <v>136067</v>
      </c>
      <c r="G58" s="355"/>
    </row>
    <row r="59" spans="1:7" ht="12" customHeight="1" x14ac:dyDescent="0.2">
      <c r="A59" s="959" t="s">
        <v>528</v>
      </c>
      <c r="B59" s="67" t="s">
        <v>1820</v>
      </c>
      <c r="C59" s="1039" t="s">
        <v>1138</v>
      </c>
      <c r="D59" s="67" t="s">
        <v>328</v>
      </c>
      <c r="F59" s="1099">
        <f>'Expenditures 15-22'!I150</f>
        <v>0</v>
      </c>
      <c r="G59" s="355"/>
    </row>
    <row r="60" spans="1:7" ht="12" customHeight="1" x14ac:dyDescent="0.2">
      <c r="A60" s="959" t="s">
        <v>578</v>
      </c>
      <c r="B60" s="67" t="s">
        <v>1821</v>
      </c>
      <c r="C60" s="1039">
        <v>4000</v>
      </c>
      <c r="D60" s="67" t="s">
        <v>352</v>
      </c>
      <c r="F60" s="1100">
        <f>'Expenditures 15-22'!K154</f>
        <v>0</v>
      </c>
      <c r="G60" s="355"/>
    </row>
    <row r="61" spans="1:7" ht="12" customHeight="1" x14ac:dyDescent="0.2">
      <c r="A61" s="956" t="s">
        <v>578</v>
      </c>
      <c r="B61" s="956" t="s">
        <v>1822</v>
      </c>
      <c r="C61" s="957" t="str">
        <f>'Expenditures 15-22'!B164</f>
        <v>5300</v>
      </c>
      <c r="D61" s="1041" t="s">
        <v>351</v>
      </c>
      <c r="E61" s="587"/>
      <c r="F61" s="1096">
        <f>'Expenditures 15-22'!K164</f>
        <v>2982002</v>
      </c>
      <c r="G61" s="355"/>
    </row>
    <row r="62" spans="1:7" ht="12" customHeight="1" x14ac:dyDescent="0.2">
      <c r="A62" s="357" t="s">
        <v>529</v>
      </c>
      <c r="B62" s="357" t="s">
        <v>1823</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1824</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1825</v>
      </c>
      <c r="C64" s="957" t="str">
        <f>'Expenditures 15-22'!B200</f>
        <v>5300</v>
      </c>
      <c r="D64" s="1040" t="s">
        <v>351</v>
      </c>
      <c r="E64" s="573"/>
      <c r="F64" s="1096">
        <f>'Expenditures 15-22'!K200</f>
        <v>0</v>
      </c>
      <c r="G64" s="355"/>
    </row>
    <row r="65" spans="1:8" ht="12" customHeight="1" x14ac:dyDescent="0.2">
      <c r="A65" s="357" t="s">
        <v>529</v>
      </c>
      <c r="B65" s="357" t="s">
        <v>1826</v>
      </c>
      <c r="C65" s="950" t="s">
        <v>1138</v>
      </c>
      <c r="D65" s="949" t="s">
        <v>1278</v>
      </c>
      <c r="E65" s="573"/>
      <c r="F65" s="1096">
        <f>'Expenditures 15-22'!G204</f>
        <v>7539</v>
      </c>
      <c r="G65" s="355"/>
    </row>
    <row r="66" spans="1:8" ht="12" customHeight="1" x14ac:dyDescent="0.2">
      <c r="A66" s="357" t="s">
        <v>529</v>
      </c>
      <c r="B66" s="357" t="s">
        <v>1827</v>
      </c>
      <c r="C66" s="950" t="s">
        <v>1138</v>
      </c>
      <c r="D66" s="949" t="s">
        <v>328</v>
      </c>
      <c r="E66" s="573"/>
      <c r="F66" s="1096">
        <f>'Expenditures 15-22'!I204</f>
        <v>0</v>
      </c>
      <c r="G66" s="355"/>
    </row>
    <row r="67" spans="1:8" ht="12" customHeight="1" x14ac:dyDescent="0.2">
      <c r="A67" s="357" t="s">
        <v>530</v>
      </c>
      <c r="B67" s="357" t="s">
        <v>1828</v>
      </c>
      <c r="C67" s="950" t="str">
        <f>'Expenditures 15-22'!B210</f>
        <v>1125</v>
      </c>
      <c r="D67" s="1040" t="str">
        <f>'Expenditures 15-22'!A210</f>
        <v>Pre-K Programs</v>
      </c>
      <c r="E67" s="573"/>
      <c r="F67" s="1096">
        <f>'Expenditures 15-22'!K210</f>
        <v>0</v>
      </c>
      <c r="G67" s="355"/>
    </row>
    <row r="68" spans="1:8" ht="12" customHeight="1" x14ac:dyDescent="0.2">
      <c r="A68" s="357" t="s">
        <v>530</v>
      </c>
      <c r="B68" s="357" t="s">
        <v>1829</v>
      </c>
      <c r="C68" s="950" t="str">
        <f>'Expenditures 15-22'!B212</f>
        <v>1225</v>
      </c>
      <c r="D68" s="1040" t="str">
        <f>'Expenditures 15-22'!A212</f>
        <v>Special Education Programs - Pre-K</v>
      </c>
      <c r="E68" s="573"/>
      <c r="F68" s="1096">
        <f>'Expenditures 15-22'!K212</f>
        <v>1403</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1830</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1831</v>
      </c>
      <c r="C71" s="950">
        <f>'Expenditures 15-22'!B218</f>
        <v>1600</v>
      </c>
      <c r="D71" s="951" t="str">
        <f>'Expenditures 15-22'!A218</f>
        <v>Summer School Programs</v>
      </c>
      <c r="E71" s="573"/>
      <c r="F71" s="1096">
        <f>'Expenditures 15-22'!K218</f>
        <v>4018</v>
      </c>
      <c r="G71" s="355"/>
    </row>
    <row r="72" spans="1:8" ht="12" customHeight="1" x14ac:dyDescent="0.2">
      <c r="A72" s="357" t="s">
        <v>530</v>
      </c>
      <c r="B72" s="357" t="s">
        <v>1832</v>
      </c>
      <c r="C72" s="950">
        <f>'Expenditures 15-22'!B274</f>
        <v>3000</v>
      </c>
      <c r="D72" s="940" t="s">
        <v>517</v>
      </c>
      <c r="E72" s="573"/>
      <c r="F72" s="1096">
        <f>'Expenditures 15-22'!K274</f>
        <v>467</v>
      </c>
      <c r="G72" s="355"/>
    </row>
    <row r="73" spans="1:8" ht="12" customHeight="1" x14ac:dyDescent="0.2">
      <c r="A73" s="357" t="s">
        <v>530</v>
      </c>
      <c r="B73" s="357" t="s">
        <v>1833</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1791</v>
      </c>
      <c r="E75" s="589" t="s">
        <v>1112</v>
      </c>
      <c r="F75" s="1101">
        <f>SUM(F18:F73)</f>
        <v>5113569</v>
      </c>
      <c r="G75" s="355"/>
    </row>
    <row r="76" spans="1:8" s="959" customFormat="1" ht="12" customHeight="1" thickTop="1" thickBot="1" x14ac:dyDescent="0.25">
      <c r="A76" s="579"/>
      <c r="B76" s="577"/>
      <c r="C76" s="578"/>
      <c r="D76" s="958" t="s">
        <v>1790</v>
      </c>
      <c r="E76" s="589"/>
      <c r="F76" s="1102">
        <f>(F14-F75)</f>
        <v>69932990</v>
      </c>
      <c r="G76" s="357"/>
    </row>
    <row r="77" spans="1:8" s="959" customFormat="1" ht="12" customHeight="1" thickTop="1" x14ac:dyDescent="0.2">
      <c r="A77" s="580"/>
      <c r="B77" s="577"/>
      <c r="C77" s="578"/>
      <c r="D77" s="958" t="s">
        <v>2025</v>
      </c>
      <c r="E77" s="589"/>
      <c r="F77" s="1564">
        <v>6537.55</v>
      </c>
      <c r="G77" s="358"/>
      <c r="H77" s="357"/>
    </row>
    <row r="78" spans="1:8" s="959" customFormat="1" ht="12" customHeight="1" thickBot="1" x14ac:dyDescent="0.25">
      <c r="A78" s="581"/>
      <c r="B78" s="577"/>
      <c r="C78" s="578"/>
      <c r="D78" s="958" t="s">
        <v>1856</v>
      </c>
      <c r="E78" s="589" t="s">
        <v>1112</v>
      </c>
      <c r="F78" s="1103">
        <f>IF(F77&gt;0,F76/F77," Complete Line 77")</f>
        <v>10697.125069789141</v>
      </c>
      <c r="G78" s="357"/>
    </row>
    <row r="79" spans="1:8" s="959" customFormat="1" ht="12" thickTop="1" x14ac:dyDescent="0.2">
      <c r="A79" s="382"/>
      <c r="B79" s="357"/>
      <c r="C79" s="356"/>
      <c r="D79" s="576"/>
      <c r="E79" s="573"/>
      <c r="F79" s="960"/>
      <c r="G79" s="357"/>
    </row>
    <row r="80" spans="1:8" s="959" customFormat="1" ht="12" thickBot="1" x14ac:dyDescent="0.25">
      <c r="A80" s="2396" t="s">
        <v>1293</v>
      </c>
      <c r="B80" s="2397"/>
      <c r="C80" s="2397"/>
      <c r="D80" s="2397"/>
      <c r="E80" s="2397"/>
      <c r="F80" s="2398"/>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911443</v>
      </c>
      <c r="G93" s="967"/>
    </row>
    <row r="94" spans="1:7" ht="12" customHeight="1" x14ac:dyDescent="0.2">
      <c r="A94" s="968" t="s">
        <v>146</v>
      </c>
      <c r="B94" s="968" t="s">
        <v>182</v>
      </c>
      <c r="C94" s="965">
        <v>1700</v>
      </c>
      <c r="D94" s="974" t="str">
        <f>'Revenues 9-14'!A82</f>
        <v>Total District/School Activity Income</v>
      </c>
      <c r="E94" s="383"/>
      <c r="F94" s="1061">
        <f>SUM('Revenues 9-14'!C82,'Revenues 9-14'!D82)</f>
        <v>146198</v>
      </c>
      <c r="G94" s="967"/>
    </row>
    <row r="95" spans="1:7" ht="12" customHeight="1" x14ac:dyDescent="0.2">
      <c r="A95" s="968" t="s">
        <v>527</v>
      </c>
      <c r="B95" s="968" t="s">
        <v>183</v>
      </c>
      <c r="C95" s="965">
        <f>'Revenues 9-14'!B84</f>
        <v>1811</v>
      </c>
      <c r="D95" s="966" t="str">
        <f>'Revenues 9-14'!A84</f>
        <v>Rentals - Regular Textbooks</v>
      </c>
      <c r="E95" s="383"/>
      <c r="F95" s="1061">
        <f>'Revenues 9-14'!C84</f>
        <v>321743</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2607</v>
      </c>
      <c r="G99" s="967"/>
    </row>
    <row r="100" spans="1:7" ht="12" customHeight="1" x14ac:dyDescent="0.2">
      <c r="A100" s="968" t="s">
        <v>146</v>
      </c>
      <c r="B100" s="968" t="s">
        <v>188</v>
      </c>
      <c r="C100" s="965">
        <f>'Revenues 9-14'!B95</f>
        <v>1910</v>
      </c>
      <c r="D100" s="966" t="str">
        <f>'Revenues 9-14'!A95</f>
        <v>Rentals</v>
      </c>
      <c r="E100" s="383"/>
      <c r="F100" s="1061">
        <f>SUM('Revenues 9-14'!C95:D95)</f>
        <v>35300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2372724</v>
      </c>
      <c r="G104" s="967"/>
    </row>
    <row r="105" spans="1:7" ht="12" customHeight="1" x14ac:dyDescent="0.2">
      <c r="A105" s="968" t="s">
        <v>762</v>
      </c>
      <c r="B105" s="968" t="s">
        <v>1711</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115188</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9069</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66595</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431354</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105107</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1851715</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1822920</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173643</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1860986</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134857</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17805</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1715</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1847</v>
      </c>
      <c r="C160" s="1173" t="s">
        <v>985</v>
      </c>
      <c r="D160" s="1174" t="s">
        <v>886</v>
      </c>
      <c r="E160" s="1175"/>
      <c r="F160" s="1061">
        <f>SUM(F136:F159)</f>
        <v>0</v>
      </c>
      <c r="G160" s="379"/>
    </row>
    <row r="161" spans="1:7" s="572" customFormat="1" x14ac:dyDescent="0.2">
      <c r="A161" s="1172" t="s">
        <v>527</v>
      </c>
      <c r="B161" s="1234" t="s">
        <v>1741</v>
      </c>
      <c r="C161" s="1173" t="s">
        <v>1739</v>
      </c>
      <c r="D161" s="1174" t="s">
        <v>1740</v>
      </c>
      <c r="E161" s="1175"/>
      <c r="F161" s="1061">
        <f>SUM('Revenues 9-14'!C260)</f>
        <v>0</v>
      </c>
      <c r="G161" s="379"/>
    </row>
    <row r="162" spans="1:7" s="572" customFormat="1" x14ac:dyDescent="0.2">
      <c r="A162" s="1172" t="s">
        <v>579</v>
      </c>
      <c r="B162" s="1234" t="s">
        <v>1799</v>
      </c>
      <c r="C162" s="1173" t="s">
        <v>1800</v>
      </c>
      <c r="D162" s="1174" t="s">
        <v>1801</v>
      </c>
      <c r="E162" s="1175"/>
      <c r="F162" s="1061">
        <f>SUM('Revenues 9-14'!C261:H261,'Revenues 9-14'!J261:K261)</f>
        <v>0</v>
      </c>
      <c r="G162" s="379"/>
    </row>
    <row r="163" spans="1:7" ht="12" customHeight="1" x14ac:dyDescent="0.2">
      <c r="A163" s="380" t="s">
        <v>1172</v>
      </c>
      <c r="B163" s="380" t="s">
        <v>1834</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11869</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91287</v>
      </c>
      <c r="G165" s="985"/>
    </row>
    <row r="166" spans="1:7" ht="12" customHeight="1" x14ac:dyDescent="0.2">
      <c r="A166" s="380" t="s">
        <v>6</v>
      </c>
      <c r="B166" s="380" t="s">
        <v>1835</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326472</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172926</v>
      </c>
      <c r="G171" s="989">
        <v>6320</v>
      </c>
    </row>
    <row r="172" spans="1:7" ht="12" customHeight="1" x14ac:dyDescent="0.2">
      <c r="A172" s="380" t="s">
        <v>754</v>
      </c>
      <c r="B172" s="380" t="s">
        <v>1743</v>
      </c>
      <c r="C172" s="983">
        <f>'Revenues 9-14'!B271</f>
        <v>4992</v>
      </c>
      <c r="D172" s="984" t="str">
        <f>'Revenues 9-14'!A271</f>
        <v>Medicaid Matching Funds - Fee-for-Service Program</v>
      </c>
      <c r="E172" s="383"/>
      <c r="F172" s="1061">
        <f>SUM('Revenues 9-14'!C271:D271,'Revenues 9-14'!F271:G271)</f>
        <v>195261</v>
      </c>
      <c r="G172" s="989"/>
    </row>
    <row r="173" spans="1:7" x14ac:dyDescent="0.2">
      <c r="A173" s="1038" t="s">
        <v>754</v>
      </c>
      <c r="B173" s="986" t="s">
        <v>1836</v>
      </c>
      <c r="C173" s="987">
        <f>'Revenues 9-14'!B272</f>
        <v>4999</v>
      </c>
      <c r="D173" s="988" t="str">
        <f>'Revenues 9-14'!A272</f>
        <v>Other Restricted Revenue from Federal Sources (Describe &amp; Itemize)</v>
      </c>
      <c r="E173" s="383"/>
      <c r="F173" s="1061">
        <f>SUM('Revenues 9-14'!C272:D272,'Revenues 9-14'!F272:G272)</f>
        <v>6900</v>
      </c>
      <c r="G173" s="380"/>
    </row>
    <row r="174" spans="1:7" x14ac:dyDescent="0.2">
      <c r="A174" s="380"/>
      <c r="B174" s="380"/>
      <c r="C174" s="384"/>
      <c r="D174" s="380"/>
      <c r="E174" s="383"/>
      <c r="F174" s="1104"/>
      <c r="G174" s="989"/>
    </row>
    <row r="175" spans="1:7" x14ac:dyDescent="0.2">
      <c r="A175" s="582"/>
      <c r="B175" s="583"/>
      <c r="C175" s="584"/>
      <c r="D175" s="990" t="s">
        <v>1854</v>
      </c>
      <c r="E175" s="1044" t="s">
        <v>1112</v>
      </c>
      <c r="F175" s="1105">
        <f>SUM(F83:F135,F160:F173)</f>
        <v>11183969</v>
      </c>
    </row>
    <row r="176" spans="1:7" ht="12" customHeight="1" x14ac:dyDescent="0.2">
      <c r="A176" s="582"/>
      <c r="B176" s="583"/>
      <c r="C176" s="584"/>
      <c r="D176" s="990" t="s">
        <v>1853</v>
      </c>
      <c r="E176" s="1044"/>
      <c r="F176" s="1106">
        <f>'PCTC-OEPP 28-29'!F76-F175</f>
        <v>58749021</v>
      </c>
    </row>
    <row r="177" spans="1:7" ht="12" customHeight="1" x14ac:dyDescent="0.2">
      <c r="A177" s="582"/>
      <c r="B177" s="583"/>
      <c r="C177" s="584"/>
      <c r="D177" s="990" t="s">
        <v>2009</v>
      </c>
      <c r="E177" s="1044"/>
      <c r="F177" s="1106">
        <f>'Cap Outlay Deprec 27'!I18</f>
        <v>2717142</v>
      </c>
    </row>
    <row r="178" spans="1:7" ht="12" customHeight="1" x14ac:dyDescent="0.2">
      <c r="A178" s="582"/>
      <c r="B178" s="583"/>
      <c r="C178" s="584"/>
      <c r="D178" s="990" t="s">
        <v>1855</v>
      </c>
      <c r="E178" s="1044"/>
      <c r="F178" s="1106">
        <f>F176+F177</f>
        <v>61466163</v>
      </c>
    </row>
    <row r="179" spans="1:7" ht="12" customHeight="1" x14ac:dyDescent="0.2">
      <c r="A179" s="582"/>
      <c r="B179" s="585"/>
      <c r="C179" s="584"/>
      <c r="D179" s="990" t="s">
        <v>2010</v>
      </c>
      <c r="E179" s="1044"/>
      <c r="F179" s="1107">
        <f>'PCTC-OEPP 28-29'!F77</f>
        <v>6537.55</v>
      </c>
      <c r="G179" s="68"/>
    </row>
    <row r="180" spans="1:7" ht="12" customHeight="1" thickBot="1" x14ac:dyDescent="0.25">
      <c r="A180" s="582"/>
      <c r="B180" s="585"/>
      <c r="C180" s="584"/>
      <c r="D180" s="990" t="s">
        <v>1931</v>
      </c>
      <c r="E180" s="1044" t="s">
        <v>1932</v>
      </c>
      <c r="F180" s="1108">
        <f>F178/F179</f>
        <v>9402.0180342788972</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Normal="100" workbookViewId="0">
      <selection activeCell="AG44" sqref="AG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5" t="s">
        <v>1618</v>
      </c>
      <c r="B3" s="839"/>
      <c r="C3" s="839"/>
      <c r="D3" s="839"/>
      <c r="E3" s="846"/>
      <c r="F3" s="846"/>
      <c r="G3" s="840"/>
    </row>
    <row r="4" spans="1:9" x14ac:dyDescent="0.2">
      <c r="A4" s="843" t="s">
        <v>854</v>
      </c>
      <c r="B4" s="842"/>
      <c r="C4" s="842"/>
      <c r="D4" s="842"/>
      <c r="E4" s="847"/>
      <c r="F4" s="848"/>
      <c r="G4" s="849"/>
      <c r="H4" s="21"/>
      <c r="I4" s="21"/>
    </row>
    <row r="5" spans="1:9" s="1651" customFormat="1" ht="57" customHeight="1" x14ac:dyDescent="0.2">
      <c r="A5" s="2407" t="s">
        <v>1630</v>
      </c>
      <c r="B5" s="2408"/>
      <c r="C5" s="2408"/>
      <c r="D5" s="2408"/>
      <c r="E5" s="2408"/>
      <c r="F5" s="2408"/>
      <c r="G5" s="2409"/>
      <c r="H5" s="3"/>
      <c r="I5" s="165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c r="F10" s="854"/>
      <c r="G10" s="1109"/>
      <c r="H10" s="215"/>
      <c r="I10" s="215"/>
    </row>
    <row r="11" spans="1:9" s="2" customFormat="1" ht="22.5" customHeight="1" x14ac:dyDescent="0.2">
      <c r="A11" s="2412" t="s">
        <v>2087</v>
      </c>
      <c r="B11" s="2413"/>
      <c r="C11" s="2413"/>
      <c r="D11" s="2414"/>
      <c r="E11" s="1993">
        <v>297525</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45057070</v>
      </c>
      <c r="F19" s="761"/>
      <c r="G19" s="763">
        <f>'Expenditures 15-22'!K33-SUM('Expenditures 15-22'!G33,'Expenditures 15-22'!I33)+'Expenditures 15-22'!D223</f>
        <v>45057070</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2874313</v>
      </c>
      <c r="F21" s="761"/>
      <c r="G21" s="763">
        <f>'Expenditures 15-22'!K42-SUM('Expenditures 15-22'!G42,'Expenditures 15-22'!I42)+'Expenditures 15-22'!K120-SUM('Expenditures 15-22'!G120,'Expenditures 15-22'!I120)+'Expenditures 15-22'!K174-SUM('Expenditures 15-22'!G174,'Expenditures 15-22'!I174)+'Expenditures 15-22'!D232</f>
        <v>2874313</v>
      </c>
      <c r="H21" s="285"/>
      <c r="I21" s="215"/>
    </row>
    <row r="22" spans="1:9" s="2" customFormat="1" ht="12" customHeight="1" x14ac:dyDescent="0.2">
      <c r="A22" s="760" t="s">
        <v>644</v>
      </c>
      <c r="B22" s="756"/>
      <c r="C22" s="755">
        <v>2200</v>
      </c>
      <c r="D22" s="761"/>
      <c r="E22" s="762">
        <f>'Expenditures 15-22'!K47-SUM('Expenditures 15-22'!G47,'Expenditures 15-22'!I47)+'Expenditures 15-22'!D237</f>
        <v>1700294</v>
      </c>
      <c r="F22" s="761"/>
      <c r="G22" s="763">
        <f>'Expenditures 15-22'!K47-SUM('Expenditures 15-22'!G47,'Expenditures 15-22'!I47)+'Expenditures 15-22'!D237</f>
        <v>1700294</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2125832</v>
      </c>
      <c r="F23" s="761"/>
      <c r="G23" s="762">
        <f>'Expenditures 15-22'!K53-SUM('Expenditures 15-22'!G53,'Expenditures 15-22'!I53)+'Expenditures 15-22'!D251+'Expenditures 15-22'!K323-SUM('Expenditures 15-22'!G323,'Expenditures 15-22'!I323)</f>
        <v>2125832</v>
      </c>
      <c r="H23" s="285"/>
      <c r="I23" s="215"/>
    </row>
    <row r="24" spans="1:9" s="2" customFormat="1" ht="12" customHeight="1" x14ac:dyDescent="0.2">
      <c r="A24" s="760" t="s">
        <v>646</v>
      </c>
      <c r="B24" s="756"/>
      <c r="C24" s="755">
        <v>2400</v>
      </c>
      <c r="D24" s="761"/>
      <c r="E24" s="762">
        <f>'Expenditures 15-22'!K57-SUM('Expenditures 15-22'!G57,'Expenditures 15-22'!I57)+'Expenditures 15-22'!D255</f>
        <v>4306100</v>
      </c>
      <c r="F24" s="761"/>
      <c r="G24" s="763">
        <f>'Expenditures 15-22'!K57-SUM('Expenditures 15-22'!G57,'Expenditures 15-22'!I57)+'Expenditures 15-22'!D255</f>
        <v>4306100</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243409</v>
      </c>
      <c r="E26" s="762">
        <f>'Expenditures 15-22'!K122-SUM('Expenditures 15-22'!G122,'Expenditures 15-22'!I122)+E7</f>
        <v>0</v>
      </c>
      <c r="F26" s="762">
        <f>'Expenditures 15-22'!K59-SUM('Expenditures 15-22'!G59,'Expenditures 15-22'!I59)+'Expenditures 15-22'!D257-E7</f>
        <v>243409</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486610</v>
      </c>
      <c r="E27" s="762">
        <f>E8</f>
        <v>0</v>
      </c>
      <c r="F27" s="762">
        <f>'Expenditures 15-22'!K60-SUM('Expenditures 15-22'!G60,'Expenditures 15-22'!I60)+'Expenditures 15-22'!D258-E8</f>
        <v>486610</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7308027</v>
      </c>
      <c r="F28" s="765">
        <f>'Expenditures 15-22'!K61-SUM('Expenditures 15-22'!G61,'Expenditures 15-22'!I61)+'Expenditures 15-22'!K124-SUM('Expenditures 15-22'!G124,'Expenditures 15-22'!I124)+'Expenditures 15-22'!D260-E9</f>
        <v>7308027</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1344168</v>
      </c>
      <c r="F29" s="761"/>
      <c r="G29" s="763">
        <f>'Expenditures 15-22'!K62-SUM('Expenditures 15-22'!G62,'Expenditures 15-22'!I62)+'Expenditures 15-22'!K125-SUM('Expenditures 15-22'!G125,'Expenditures 15-22'!I125)+'Expenditures 15-22'!K176-SUM('Expenditures 15-22'!G176,'Expenditures 15-22'!I176)+'Expenditures 15-22'!D261</f>
        <v>1344168</v>
      </c>
      <c r="H29" s="390"/>
    </row>
    <row r="30" spans="1:9" ht="12" customHeight="1" x14ac:dyDescent="0.2">
      <c r="A30" s="760" t="s">
        <v>106</v>
      </c>
      <c r="B30" s="758"/>
      <c r="C30" s="755">
        <v>2560</v>
      </c>
      <c r="D30" s="761"/>
      <c r="E30" s="762">
        <f>'Expenditures 15-22'!K63-SUM('Expenditures 15-22'!G63,'Expenditures 15-22'!I63)+'Expenditures 15-22'!D262-E10</f>
        <v>2423924</v>
      </c>
      <c r="F30" s="761"/>
      <c r="G30" s="762">
        <f>'Expenditures 15-22'!K63-SUM('Expenditures 15-22'!G63,'Expenditures 15-22'!I63)+'Expenditures 15-22'!D262-E10</f>
        <v>2423924</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457488</v>
      </c>
      <c r="E36" s="762">
        <f>E13</f>
        <v>0</v>
      </c>
      <c r="F36" s="762">
        <f>'Expenditures 15-22'!K70-SUM('Expenditures 15-22'!G70,'Expenditures 15-22'!I70)+'Expenditures 15-22'!D269-E13</f>
        <v>457488</v>
      </c>
      <c r="G36" s="762">
        <f>E13</f>
        <v>0</v>
      </c>
    </row>
    <row r="37" spans="1:7" ht="12" customHeight="1" x14ac:dyDescent="0.2">
      <c r="A37" s="760" t="s">
        <v>465</v>
      </c>
      <c r="B37" s="758"/>
      <c r="C37" s="755">
        <v>2660</v>
      </c>
      <c r="D37" s="762">
        <f>'Expenditures 15-22'!K71-SUM('Expenditures 15-22'!G71,'Expenditures 15-22'!I71)+'Expenditures 15-22'!D270-E14</f>
        <v>1655645</v>
      </c>
      <c r="E37" s="762">
        <f>E14</f>
        <v>0</v>
      </c>
      <c r="F37" s="762">
        <f>'Expenditures 15-22'!K71-SUM('Expenditures 15-22'!G71,'Expenditures 15-22'!I71)+'Expenditures 15-22'!D270-E14</f>
        <v>1655645</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85069</v>
      </c>
      <c r="F38" s="761"/>
      <c r="G38" s="762">
        <f>'Expenditures 15-22'!K73-SUM('Expenditures 15-22'!G73,'Expenditures 15-22'!I73)+'Expenditures 15-22'!K128-SUM('Expenditures 15-22'!G128,'Expenditures 15-22'!I128)+'Expenditures 15-22'!K177-SUM('Expenditures 15-22'!G177,'Expenditures 15-22'!I177)+'Expenditures 15-22'!D272</f>
        <v>85069</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185758</v>
      </c>
      <c r="F39" s="761"/>
      <c r="G39" s="762">
        <f>'Expenditures 15-22'!K75-SUM('Expenditures 15-22'!G75,'Expenditures 15-22'!I75)+'Expenditures 15-22'!K130-SUM('Expenditures 15-22'!G130,'Expenditures 15-22'!I130)+'Expenditures 15-22'!K179-SUM('Expenditures 15-22'!G179,'Expenditures 15-22'!I179)+'Expenditures 15-22'!D274</f>
        <v>185758</v>
      </c>
    </row>
    <row r="40" spans="1:7" ht="12" customHeight="1" x14ac:dyDescent="0.2">
      <c r="A40" s="777" t="s">
        <v>162</v>
      </c>
      <c r="B40" s="778"/>
      <c r="C40" s="779"/>
      <c r="D40" s="765">
        <f>SUM(D19:D39)</f>
        <v>2843152</v>
      </c>
      <c r="E40" s="765">
        <f>SUM(E19:E39)</f>
        <v>67410555</v>
      </c>
      <c r="F40" s="765">
        <f>SUM(F19:F39)</f>
        <v>10151179</v>
      </c>
      <c r="G40" s="765">
        <f>SUM(G19:G39)</f>
        <v>60102528</v>
      </c>
    </row>
    <row r="41" spans="1:7" x14ac:dyDescent="0.2">
      <c r="A41" s="285"/>
      <c r="B41" s="215"/>
      <c r="C41" s="286"/>
      <c r="D41" s="2410" t="s">
        <v>602</v>
      </c>
      <c r="E41" s="2411"/>
      <c r="F41" s="769" t="s">
        <v>603</v>
      </c>
      <c r="G41" s="776"/>
    </row>
    <row r="42" spans="1:7" ht="12" customHeight="1" x14ac:dyDescent="0.2">
      <c r="A42" s="285"/>
      <c r="B42" s="215"/>
      <c r="C42" s="286"/>
      <c r="D42" s="770" t="s">
        <v>551</v>
      </c>
      <c r="E42" s="766">
        <f>D40</f>
        <v>2843152</v>
      </c>
      <c r="F42" s="770" t="s">
        <v>553</v>
      </c>
      <c r="G42" s="766">
        <f>F40</f>
        <v>10151179</v>
      </c>
    </row>
    <row r="43" spans="1:7" ht="12" customHeight="1" x14ac:dyDescent="0.2">
      <c r="A43" s="285"/>
      <c r="B43" s="215"/>
      <c r="C43" s="286"/>
      <c r="D43" s="770" t="s">
        <v>552</v>
      </c>
      <c r="E43" s="766">
        <f>E40</f>
        <v>67410555</v>
      </c>
      <c r="F43" s="770" t="s">
        <v>552</v>
      </c>
      <c r="G43" s="766">
        <f>G40</f>
        <v>60102528</v>
      </c>
    </row>
    <row r="44" spans="1:7" ht="12" customHeight="1" x14ac:dyDescent="0.2">
      <c r="A44" s="285"/>
      <c r="B44" s="215"/>
      <c r="C44" s="215"/>
      <c r="D44" s="780" t="s">
        <v>1165</v>
      </c>
      <c r="E44" s="781">
        <f>(E42/E43)</f>
        <v>4.2176659130013096E-2</v>
      </c>
      <c r="F44" s="780" t="s">
        <v>1165</v>
      </c>
      <c r="G44" s="781">
        <f>(G42/G43)</f>
        <v>0.16889770426961076</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G44" sqref="AG44"/>
      <selection pane="bottomLeft" activeCell="AG44" sqref="AG44"/>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5" t="s">
        <v>1650</v>
      </c>
      <c r="B1" s="2415"/>
      <c r="C1" s="2415"/>
      <c r="D1" s="2415"/>
      <c r="E1" s="2415"/>
    </row>
    <row r="2" spans="1:7" ht="14.25" customHeight="1" x14ac:dyDescent="0.2">
      <c r="A2" s="1919" t="s">
        <v>1651</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9" t="s">
        <v>1933</v>
      </c>
      <c r="B5" s="2420"/>
      <c r="C5" s="2420"/>
      <c r="D5" s="2420"/>
      <c r="E5" s="2420"/>
    </row>
    <row r="6" spans="1:7" ht="12" customHeight="1" x14ac:dyDescent="0.25">
      <c r="A6" s="1922"/>
      <c r="B6" s="2421" t="str">
        <f>COVER!A17</f>
        <v>Moline-Coal Valley SD 40</v>
      </c>
      <c r="C6" s="2421"/>
      <c r="D6" s="2421"/>
      <c r="E6" s="1923"/>
    </row>
    <row r="7" spans="1:7" ht="11.25" customHeight="1" x14ac:dyDescent="0.25">
      <c r="A7" s="1922"/>
      <c r="B7" s="2422">
        <f>COVER!A13</f>
        <v>49081040022</v>
      </c>
      <c r="C7" s="2422"/>
      <c r="D7" s="2422"/>
      <c r="E7" s="1923"/>
    </row>
    <row r="8" spans="1:7" ht="34.5" customHeight="1" x14ac:dyDescent="0.2">
      <c r="A8" s="1944" t="s">
        <v>1652</v>
      </c>
      <c r="B8" s="1924" t="s">
        <v>1653</v>
      </c>
      <c r="C8" s="1924" t="s">
        <v>1654</v>
      </c>
      <c r="D8" s="1925" t="s">
        <v>1655</v>
      </c>
      <c r="E8" s="1924" t="s">
        <v>1656</v>
      </c>
      <c r="G8" s="1943" t="b">
        <v>1</v>
      </c>
    </row>
    <row r="9" spans="1:7" ht="15.75" customHeight="1" x14ac:dyDescent="0.2">
      <c r="A9" s="1945" t="s">
        <v>1928</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1913</v>
      </c>
      <c r="B19" s="1933"/>
      <c r="C19" s="1933"/>
      <c r="D19" s="1936"/>
      <c r="E19" s="1935"/>
    </row>
    <row r="20" spans="1:11" ht="12" customHeight="1" x14ac:dyDescent="0.2">
      <c r="A20" s="1932" t="s">
        <v>1914</v>
      </c>
      <c r="B20" s="1933"/>
      <c r="C20" s="1933"/>
      <c r="D20" s="1936"/>
      <c r="E20" s="1935"/>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c r="C23" s="1933"/>
      <c r="D23" s="1936"/>
      <c r="E23" s="1935"/>
    </row>
    <row r="24" spans="1:11" ht="12" customHeight="1" x14ac:dyDescent="0.2">
      <c r="A24" s="1932" t="s">
        <v>1918</v>
      </c>
      <c r="B24" s="1933"/>
      <c r="C24" s="1933"/>
      <c r="D24" s="1936"/>
      <c r="E24" s="1935"/>
    </row>
    <row r="25" spans="1:11" ht="12" customHeight="1" x14ac:dyDescent="0.2">
      <c r="A25" s="1932" t="s">
        <v>1919</v>
      </c>
      <c r="B25" s="1933"/>
      <c r="C25" s="1933"/>
      <c r="D25" s="1936"/>
      <c r="E25" s="1935"/>
    </row>
    <row r="26" spans="1:11" ht="12" customHeight="1" x14ac:dyDescent="0.2">
      <c r="A26" s="1932" t="s">
        <v>1920</v>
      </c>
      <c r="B26" s="1933"/>
      <c r="C26" s="1933"/>
      <c r="D26" s="1936"/>
      <c r="E26" s="1935"/>
    </row>
    <row r="27" spans="1:11" x14ac:dyDescent="0.2">
      <c r="A27" s="1932" t="s">
        <v>1921</v>
      </c>
      <c r="B27" s="1933"/>
      <c r="C27" s="1933"/>
      <c r="D27" s="1936"/>
      <c r="E27" s="1935"/>
    </row>
    <row r="28" spans="1:11" ht="12" customHeight="1" x14ac:dyDescent="0.2">
      <c r="A28" s="1932" t="s">
        <v>1922</v>
      </c>
      <c r="B28" s="1933"/>
      <c r="C28" s="1933"/>
      <c r="D28" s="1936"/>
      <c r="E28" s="1935"/>
    </row>
    <row r="29" spans="1:11" ht="12" customHeight="1" x14ac:dyDescent="0.2">
      <c r="A29" s="1932" t="s">
        <v>1923</v>
      </c>
      <c r="B29" s="1933"/>
      <c r="C29" s="1933"/>
      <c r="D29" s="1936"/>
      <c r="E29" s="1935"/>
    </row>
    <row r="30" spans="1:11" ht="12" customHeight="1" x14ac:dyDescent="0.2">
      <c r="A30" s="1932" t="s">
        <v>1924</v>
      </c>
      <c r="B30" s="1933"/>
      <c r="C30" s="1933"/>
      <c r="D30" s="1936"/>
      <c r="E30" s="1935"/>
    </row>
    <row r="31" spans="1:11" ht="12" customHeight="1" x14ac:dyDescent="0.2">
      <c r="A31" s="1932" t="s">
        <v>1925</v>
      </c>
      <c r="B31" s="1933"/>
      <c r="C31" s="1933"/>
      <c r="D31" s="1936"/>
      <c r="E31" s="1935"/>
      <c r="K31" s="1946"/>
    </row>
    <row r="32" spans="1:11" ht="12" customHeight="1" x14ac:dyDescent="0.2">
      <c r="A32" s="1932" t="s">
        <v>1926</v>
      </c>
      <c r="B32" s="1933"/>
      <c r="C32" s="1933"/>
      <c r="D32" s="1936"/>
      <c r="E32" s="1935"/>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39"/>
      <c r="B39" s="1939"/>
      <c r="C39" s="1939"/>
      <c r="D39" s="1939"/>
      <c r="E39" s="1939"/>
    </row>
    <row r="40" spans="1:5" s="1937" customFormat="1" ht="12" customHeight="1" x14ac:dyDescent="0.25">
      <c r="A40" s="1940" t="s">
        <v>1667</v>
      </c>
      <c r="B40" s="2431"/>
      <c r="C40" s="2431"/>
      <c r="D40" s="2431"/>
      <c r="E40" s="2432"/>
    </row>
    <row r="41" spans="1:5" s="1937" customFormat="1" ht="12" customHeight="1" x14ac:dyDescent="0.25">
      <c r="A41" s="2433"/>
      <c r="B41" s="2434"/>
      <c r="C41" s="2434"/>
      <c r="D41" s="2434"/>
      <c r="E41" s="2435"/>
    </row>
    <row r="42" spans="1:5" s="1937" customFormat="1" ht="12" customHeight="1" x14ac:dyDescent="0.25">
      <c r="A42" s="2433"/>
      <c r="B42" s="2434"/>
      <c r="C42" s="2434"/>
      <c r="D42" s="2434"/>
      <c r="E42" s="2435"/>
    </row>
    <row r="43" spans="1:5" s="1937" customFormat="1" ht="15" x14ac:dyDescent="0.25">
      <c r="A43" s="2416"/>
      <c r="B43" s="2417"/>
      <c r="C43" s="2417"/>
      <c r="D43" s="2417"/>
      <c r="E43" s="2418"/>
    </row>
    <row r="44" spans="1:5" s="1937" customFormat="1" ht="12" hidden="1" customHeight="1" x14ac:dyDescent="0.25">
      <c r="A44" s="2416"/>
      <c r="B44" s="2417"/>
      <c r="C44" s="2417"/>
      <c r="D44" s="2417"/>
      <c r="E44" s="241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Normal="100" workbookViewId="0">
      <selection activeCell="AG44" sqref="AG4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1" t="str">
        <f>COVER!A17</f>
        <v>Moline-Coal Valley SD 40</v>
      </c>
      <c r="J6" s="2442"/>
    </row>
    <row r="7" spans="1:10" x14ac:dyDescent="0.2">
      <c r="A7" s="2443" t="s">
        <v>1015</v>
      </c>
      <c r="B7" s="2444"/>
      <c r="C7" s="2444"/>
      <c r="D7" s="2444"/>
      <c r="E7" s="2445"/>
      <c r="F7" s="1603"/>
      <c r="G7" s="1592"/>
      <c r="H7" s="1602" t="s">
        <v>431</v>
      </c>
      <c r="I7" s="2446">
        <f>COVER!A13</f>
        <v>49081040022</v>
      </c>
      <c r="J7" s="244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7" t="s">
        <v>560</v>
      </c>
      <c r="B11" s="2448"/>
      <c r="C11" s="244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290713</v>
      </c>
      <c r="F12" s="1631"/>
      <c r="G12" s="1630">
        <f t="shared" ref="G12:G18" si="0">SUM(E12:F12)</f>
        <v>290713</v>
      </c>
      <c r="H12" s="1632">
        <v>308361</v>
      </c>
      <c r="I12" s="1631"/>
      <c r="J12" s="1630">
        <f t="shared" ref="J12:J18" si="1">SUM(H12:I12)</f>
        <v>308361</v>
      </c>
    </row>
    <row r="13" spans="1:10" ht="15" customHeight="1" x14ac:dyDescent="0.2">
      <c r="A13" s="1626">
        <v>2</v>
      </c>
      <c r="B13" s="1627" t="s">
        <v>45</v>
      </c>
      <c r="C13" s="1628"/>
      <c r="D13" s="1629">
        <v>2330</v>
      </c>
      <c r="E13" s="1630">
        <f>'Expenditures 15-22'!K51</f>
        <v>769708</v>
      </c>
      <c r="F13" s="1631"/>
      <c r="G13" s="1630">
        <f t="shared" si="0"/>
        <v>769708</v>
      </c>
      <c r="H13" s="1632">
        <v>517138</v>
      </c>
      <c r="I13" s="1631"/>
      <c r="J13" s="1630">
        <f t="shared" si="1"/>
        <v>517138</v>
      </c>
    </row>
    <row r="14" spans="1:10" ht="15" customHeight="1" x14ac:dyDescent="0.2">
      <c r="A14" s="1626">
        <v>3</v>
      </c>
      <c r="B14" s="1627" t="s">
        <v>46</v>
      </c>
      <c r="C14" s="1628"/>
      <c r="D14" s="1633">
        <v>2490</v>
      </c>
      <c r="E14" s="1630">
        <f>'Expenditures 15-22'!K56</f>
        <v>212697</v>
      </c>
      <c r="F14" s="1631"/>
      <c r="G14" s="1630">
        <f t="shared" si="0"/>
        <v>212697</v>
      </c>
      <c r="H14" s="1632">
        <v>210971</v>
      </c>
      <c r="I14" s="1631"/>
      <c r="J14" s="1630">
        <f t="shared" si="1"/>
        <v>210971</v>
      </c>
    </row>
    <row r="15" spans="1:10" ht="15" customHeight="1" x14ac:dyDescent="0.2">
      <c r="A15" s="1626">
        <v>4</v>
      </c>
      <c r="B15" s="1627" t="s">
        <v>1235</v>
      </c>
      <c r="C15" s="1628"/>
      <c r="D15" s="1629">
        <v>2510</v>
      </c>
      <c r="E15" s="1630">
        <f>'Expenditures 15-22'!K59</f>
        <v>205613</v>
      </c>
      <c r="F15" s="1630">
        <f>'Expenditures 15-22'!K122</f>
        <v>0</v>
      </c>
      <c r="G15" s="1630">
        <f t="shared" si="0"/>
        <v>205613</v>
      </c>
      <c r="H15" s="1632">
        <v>217719</v>
      </c>
      <c r="I15" s="1632"/>
      <c r="J15" s="1630">
        <f t="shared" si="1"/>
        <v>217719</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50" t="s">
        <v>8</v>
      </c>
      <c r="C18" s="2451"/>
      <c r="D18" s="245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1478731</v>
      </c>
      <c r="F19" s="1638">
        <f t="shared" si="2"/>
        <v>0</v>
      </c>
      <c r="G19" s="1638">
        <f t="shared" si="2"/>
        <v>1478731</v>
      </c>
      <c r="H19" s="1638">
        <f t="shared" si="2"/>
        <v>1254189</v>
      </c>
      <c r="I19" s="1638">
        <f t="shared" si="2"/>
        <v>0</v>
      </c>
      <c r="J19" s="1638">
        <f t="shared" si="2"/>
        <v>1254189</v>
      </c>
    </row>
    <row r="20" spans="1:10" ht="25.5" customHeight="1" thickTop="1" x14ac:dyDescent="0.2">
      <c r="A20" s="1626">
        <v>9</v>
      </c>
      <c r="B20" s="2453" t="s">
        <v>2017</v>
      </c>
      <c r="C20" s="2451"/>
      <c r="D20" s="2452"/>
      <c r="E20" s="1639"/>
      <c r="F20" s="1639"/>
      <c r="G20" s="1639"/>
      <c r="H20" s="1639"/>
      <c r="I20" s="1639"/>
      <c r="J20" s="1640">
        <f>IF(AND(G19&gt;0,J19&gt;0),(((J19-G19)/G19)),"Enter Budget Data")</f>
        <v>-0.15184776676758655</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58"/>
      <c r="D26" s="2458"/>
      <c r="E26" s="1909"/>
      <c r="F26" s="2457"/>
      <c r="G26" s="2457"/>
    </row>
    <row r="27" spans="1:10" x14ac:dyDescent="0.2">
      <c r="B27" s="1641"/>
      <c r="C27" s="1904" t="s">
        <v>1199</v>
      </c>
      <c r="D27" s="1905"/>
      <c r="E27" s="1906"/>
      <c r="F27" s="2454" t="s">
        <v>1892</v>
      </c>
      <c r="G27" s="2454"/>
    </row>
    <row r="28" spans="1:10" ht="28.5" customHeight="1" x14ac:dyDescent="0.2">
      <c r="B28" s="1641"/>
      <c r="C28" s="2456"/>
      <c r="D28" s="2456"/>
      <c r="E28" s="1908"/>
      <c r="F28" s="2456"/>
      <c r="G28" s="2456"/>
    </row>
    <row r="29" spans="1:10" x14ac:dyDescent="0.2">
      <c r="B29" s="1641"/>
      <c r="C29" s="1902" t="s">
        <v>2024</v>
      </c>
      <c r="E29" s="1907"/>
      <c r="F29" s="2455" t="s">
        <v>1893</v>
      </c>
      <c r="G29" s="245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6"/>
    </row>
    <row r="36" spans="1:10" ht="13.5" customHeight="1" x14ac:dyDescent="0.2">
      <c r="B36" s="1645"/>
      <c r="C36" s="2440" t="s">
        <v>2090</v>
      </c>
      <c r="D36" s="2439"/>
      <c r="E36" s="2439"/>
      <c r="F36" s="2439"/>
      <c r="G36" s="2439"/>
      <c r="H36" s="2439"/>
      <c r="I36" s="2439"/>
      <c r="J36" s="1647"/>
    </row>
    <row r="37" spans="1:10" ht="22.5" customHeight="1" x14ac:dyDescent="0.2">
      <c r="C37" s="2439"/>
      <c r="D37" s="2439"/>
      <c r="E37" s="2439"/>
      <c r="F37" s="2439"/>
      <c r="G37" s="2439"/>
      <c r="H37" s="2439"/>
      <c r="I37" s="2439"/>
      <c r="J37" s="1647"/>
    </row>
    <row r="38" spans="1:10" ht="7.5" customHeight="1" x14ac:dyDescent="0.2">
      <c r="C38" s="1646"/>
      <c r="D38" s="1648"/>
      <c r="E38" s="1649"/>
      <c r="F38" s="1995"/>
      <c r="G38" s="1649"/>
    </row>
    <row r="39" spans="1:10" ht="13.5" customHeight="1" x14ac:dyDescent="0.2">
      <c r="B39" s="1645"/>
      <c r="C39" s="2436" t="s">
        <v>1028</v>
      </c>
      <c r="D39" s="2437"/>
      <c r="E39" s="2437"/>
      <c r="F39" s="2437"/>
      <c r="G39" s="2437"/>
      <c r="H39" s="2437"/>
      <c r="I39" s="243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2:B65"/>
  <sheetViews>
    <sheetView showGridLines="0" zoomScaleNormal="100" workbookViewId="0">
      <selection activeCell="AG44" sqref="AG4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A4" s="2113" t="s">
        <v>2187</v>
      </c>
      <c r="B4" s="2113"/>
    </row>
    <row r="5" spans="1:2" x14ac:dyDescent="0.2">
      <c r="A5" s="2113">
        <v>1</v>
      </c>
      <c r="B5" s="2113" t="s">
        <v>2188</v>
      </c>
    </row>
    <row r="6" spans="1:2" x14ac:dyDescent="0.2">
      <c r="A6" s="2113">
        <v>2</v>
      </c>
      <c r="B6" s="2113" t="s">
        <v>2189</v>
      </c>
    </row>
    <row r="7" spans="1:2" x14ac:dyDescent="0.2">
      <c r="A7" s="2113">
        <v>3</v>
      </c>
      <c r="B7" s="2113" t="s">
        <v>2190</v>
      </c>
    </row>
    <row r="8" spans="1:2" x14ac:dyDescent="0.2">
      <c r="A8" s="2113">
        <v>4</v>
      </c>
      <c r="B8" s="2113" t="s">
        <v>2191</v>
      </c>
    </row>
    <row r="9" spans="1:2" x14ac:dyDescent="0.2">
      <c r="A9" s="2113">
        <v>5</v>
      </c>
      <c r="B9" s="2113" t="s">
        <v>2192</v>
      </c>
    </row>
    <row r="10" spans="1:2" x14ac:dyDescent="0.2">
      <c r="A10" s="2113">
        <v>6</v>
      </c>
      <c r="B10" s="2113" t="s">
        <v>2193</v>
      </c>
    </row>
    <row r="11" spans="1:2" x14ac:dyDescent="0.2">
      <c r="A11" s="2113">
        <v>7</v>
      </c>
      <c r="B11" s="2113" t="s">
        <v>2194</v>
      </c>
    </row>
    <row r="12" spans="1:2" x14ac:dyDescent="0.2">
      <c r="A12" s="2113">
        <v>8</v>
      </c>
      <c r="B12" s="2113" t="s">
        <v>2195</v>
      </c>
    </row>
    <row r="13" spans="1:2" x14ac:dyDescent="0.2">
      <c r="A13" s="2113">
        <v>9</v>
      </c>
      <c r="B13" s="2113" t="s">
        <v>2196</v>
      </c>
    </row>
    <row r="14" spans="1:2" x14ac:dyDescent="0.2">
      <c r="A14" s="2113">
        <v>10</v>
      </c>
      <c r="B14" s="2113" t="s">
        <v>2197</v>
      </c>
    </row>
    <row r="15" spans="1:2" x14ac:dyDescent="0.2">
      <c r="A15" s="2113"/>
      <c r="B15" s="2113"/>
    </row>
    <row r="16" spans="1:2" x14ac:dyDescent="0.2">
      <c r="A16" s="2113" t="s">
        <v>2198</v>
      </c>
      <c r="B16" s="2113"/>
    </row>
    <row r="17" spans="1:2" x14ac:dyDescent="0.2">
      <c r="A17" s="2113">
        <v>1</v>
      </c>
      <c r="B17" s="2113" t="s">
        <v>2199</v>
      </c>
    </row>
    <row r="18" spans="1:2" x14ac:dyDescent="0.2">
      <c r="A18" s="2113">
        <v>2</v>
      </c>
      <c r="B18" s="2113" t="s">
        <v>2200</v>
      </c>
    </row>
    <row r="19" spans="1:2" x14ac:dyDescent="0.2">
      <c r="A19" s="2113">
        <v>3</v>
      </c>
      <c r="B19" s="2113" t="s">
        <v>2201</v>
      </c>
    </row>
    <row r="20" spans="1:2" x14ac:dyDescent="0.2">
      <c r="A20" s="2113">
        <v>4</v>
      </c>
      <c r="B20" s="2113" t="s">
        <v>2202</v>
      </c>
    </row>
    <row r="21" spans="1:2" x14ac:dyDescent="0.2">
      <c r="A21" s="2113">
        <v>5</v>
      </c>
      <c r="B21" s="2113" t="s">
        <v>2203</v>
      </c>
    </row>
    <row r="22" spans="1:2" x14ac:dyDescent="0.2">
      <c r="A22" s="2113"/>
      <c r="B22" s="2113"/>
    </row>
    <row r="23" spans="1:2" x14ac:dyDescent="0.2">
      <c r="A23" s="2113"/>
      <c r="B23" s="2113"/>
    </row>
    <row r="24" spans="1:2" x14ac:dyDescent="0.2">
      <c r="A24" s="2113"/>
      <c r="B24" s="2113"/>
    </row>
    <row r="25" spans="1:2" x14ac:dyDescent="0.2">
      <c r="A25" s="2113"/>
      <c r="B25" s="2113"/>
    </row>
    <row r="26" spans="1:2" x14ac:dyDescent="0.2">
      <c r="A26" s="2113"/>
      <c r="B26" s="2113"/>
    </row>
    <row r="27" spans="1:2" x14ac:dyDescent="0.2">
      <c r="A27" s="2113"/>
      <c r="B27" s="2113"/>
    </row>
    <row r="28" spans="1:2" x14ac:dyDescent="0.2">
      <c r="A28" s="2113"/>
      <c r="B28" s="2113"/>
    </row>
    <row r="29" spans="1:2" x14ac:dyDescent="0.2">
      <c r="A29" s="2113"/>
      <c r="B29" s="2113"/>
    </row>
    <row r="30" spans="1:2" x14ac:dyDescent="0.2">
      <c r="A30" s="2113"/>
      <c r="B30" s="2113"/>
    </row>
    <row r="31" spans="1:2" x14ac:dyDescent="0.2">
      <c r="A31" s="2113"/>
      <c r="B31" s="2113"/>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516" t="str">
        <f>[1]COVER!A17</f>
        <v>Moline-Coal Valley School District No. 40</v>
      </c>
    </row>
    <row r="65" spans="2:2" x14ac:dyDescent="0.2">
      <c r="B65" s="2114" t="str">
        <f>[1]COVER!A13</f>
        <v>49-081-0400-22</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G44" sqref="AG4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8"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G44" sqref="AG44"/>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0</xdr:row>
                <xdr:rowOff>0</xdr:rowOff>
              </from>
              <to>
                <xdr:col>2</xdr:col>
                <xdr:colOff>304800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AG44" sqref="AG44"/>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9" t="s">
        <v>1875</v>
      </c>
      <c r="B1" s="2460"/>
      <c r="C1" s="2460"/>
      <c r="D1" s="2460"/>
      <c r="E1" s="2460"/>
      <c r="F1" s="2461"/>
    </row>
    <row r="2" spans="1:8" ht="39.75" customHeight="1" x14ac:dyDescent="0.2">
      <c r="A2" s="2469" t="s">
        <v>2018</v>
      </c>
      <c r="B2" s="2470"/>
      <c r="C2" s="2470"/>
      <c r="D2" s="2470"/>
      <c r="E2" s="2470"/>
      <c r="F2" s="2471"/>
      <c r="G2" s="1818"/>
      <c r="H2" s="1818"/>
    </row>
    <row r="3" spans="1:8" ht="46.5" customHeight="1" x14ac:dyDescent="0.2">
      <c r="A3" s="2472" t="s">
        <v>1723</v>
      </c>
      <c r="B3" s="2473"/>
      <c r="C3" s="2473"/>
      <c r="D3" s="2473"/>
      <c r="E3" s="2473"/>
      <c r="F3" s="2474"/>
      <c r="G3" s="1818"/>
      <c r="H3" s="1818"/>
    </row>
    <row r="4" spans="1:8" s="1570" customFormat="1" ht="41.25" customHeight="1" x14ac:dyDescent="0.2">
      <c r="A4" s="2475" t="s">
        <v>1874</v>
      </c>
      <c r="B4" s="2476"/>
      <c r="C4" s="2476"/>
      <c r="D4" s="2476"/>
      <c r="E4" s="2476"/>
      <c r="F4" s="2477"/>
    </row>
    <row r="5" spans="1:8" ht="42" customHeight="1" x14ac:dyDescent="0.2">
      <c r="A5" s="1833" t="s">
        <v>560</v>
      </c>
      <c r="B5" s="1571" t="s">
        <v>1877</v>
      </c>
      <c r="C5" s="1571" t="s">
        <v>1878</v>
      </c>
      <c r="D5" s="1571" t="s">
        <v>1876</v>
      </c>
      <c r="E5" s="1571" t="s">
        <v>1879</v>
      </c>
      <c r="F5" s="1571" t="s">
        <v>1633</v>
      </c>
    </row>
    <row r="6" spans="1:8" s="1574" customFormat="1" ht="14.25" customHeight="1" x14ac:dyDescent="0.2">
      <c r="A6" s="1572" t="s">
        <v>1634</v>
      </c>
      <c r="B6" s="1573">
        <f>'Acct Summary 7-8'!C8</f>
        <v>61501964</v>
      </c>
      <c r="C6" s="1573">
        <f>'Acct Summary 7-8'!D8</f>
        <v>6680772</v>
      </c>
      <c r="D6" s="1573">
        <f>'Acct Summary 7-8'!F8</f>
        <v>1427086</v>
      </c>
      <c r="E6" s="1573">
        <f>'Acct Summary 7-8'!I8</f>
        <v>469995</v>
      </c>
      <c r="F6" s="1573">
        <f>SUM(B6:E6)</f>
        <v>70079817</v>
      </c>
    </row>
    <row r="7" spans="1:8" s="1574" customFormat="1" ht="14.25" customHeight="1" thickBot="1" x14ac:dyDescent="0.25">
      <c r="A7" s="1572" t="s">
        <v>1635</v>
      </c>
      <c r="B7" s="1575">
        <f>'Acct Summary 7-8'!C17</f>
        <v>60955774</v>
      </c>
      <c r="C7" s="1575">
        <f>'Acct Summary 7-8'!D17</f>
        <v>6380692</v>
      </c>
      <c r="D7" s="1575">
        <f>'Acct Summary 7-8'!F17</f>
        <v>921874</v>
      </c>
      <c r="E7" s="1834"/>
      <c r="F7" s="1573">
        <f>SUM(B7:E7)</f>
        <v>68258340</v>
      </c>
    </row>
    <row r="8" spans="1:8" s="1574" customFormat="1" ht="14.25" thickTop="1" thickBot="1" x14ac:dyDescent="0.25">
      <c r="A8" s="1576" t="s">
        <v>1636</v>
      </c>
      <c r="B8" s="1577">
        <f>(B6-B7)</f>
        <v>546190</v>
      </c>
      <c r="C8" s="1577">
        <f>(C6-C7)</f>
        <v>300080</v>
      </c>
      <c r="D8" s="1577">
        <f>(D6-D7)</f>
        <v>505212</v>
      </c>
      <c r="E8" s="1575">
        <f>(E6-E7)</f>
        <v>469995</v>
      </c>
      <c r="F8" s="1578">
        <f>SUM(F6-F7)</f>
        <v>1821477</v>
      </c>
    </row>
    <row r="9" spans="1:8" s="1574" customFormat="1" ht="14.25" thickTop="1" thickBot="1" x14ac:dyDescent="0.25">
      <c r="A9" s="1579" t="s">
        <v>2019</v>
      </c>
      <c r="B9" s="1580">
        <f>'Acct Summary 7-8'!C81</f>
        <v>30091971</v>
      </c>
      <c r="C9" s="1580">
        <f>'Acct Summary 7-8'!D81</f>
        <v>3528547</v>
      </c>
      <c r="D9" s="1580">
        <f>'Acct Summary 7-8'!F81</f>
        <v>2141609</v>
      </c>
      <c r="E9" s="1580">
        <f>'Acct Summary 7-8'!I81</f>
        <v>11930369</v>
      </c>
      <c r="F9" s="1659">
        <f>SUM(B9:E9)</f>
        <v>47692496</v>
      </c>
    </row>
    <row r="10" spans="1:8" ht="16.5" customHeight="1" thickTop="1" x14ac:dyDescent="0.2">
      <c r="A10" s="1581"/>
      <c r="B10" s="1582"/>
      <c r="C10" s="2463" t="str">
        <f>IF(AND(F8&lt;0,F9&gt;=0,ABS(F8*3)&gt;ABS(F9)),A14,IF(AND(F8&lt;0,F9&gt;0,ABS(F8*3)&lt;=ABS(F9)),A15,IF(AND(F8&lt;0,F9&lt;0),A14,IF(F9=0,A17,A16))))</f>
        <v>Balanced - no deficit reduction plan is required.</v>
      </c>
      <c r="D10" s="2464"/>
      <c r="E10" s="2464"/>
      <c r="F10" s="2465"/>
    </row>
    <row r="11" spans="1:8" ht="19.5" customHeight="1" x14ac:dyDescent="0.2">
      <c r="A11" s="1657"/>
      <c r="B11" s="1658"/>
      <c r="C11" s="2463"/>
      <c r="D11" s="2464"/>
      <c r="E11" s="2464"/>
      <c r="F11" s="2465"/>
      <c r="H11" s="1656"/>
    </row>
    <row r="12" spans="1:8" ht="19.5" customHeight="1" x14ac:dyDescent="0.2">
      <c r="A12" s="1657"/>
      <c r="B12" s="1658"/>
      <c r="C12" s="2463"/>
      <c r="D12" s="2464"/>
      <c r="E12" s="2464"/>
      <c r="F12" s="2465"/>
      <c r="H12" s="1656"/>
    </row>
    <row r="13" spans="1:8" ht="19.5" customHeight="1" x14ac:dyDescent="0.2">
      <c r="A13" s="1657"/>
      <c r="B13" s="1658"/>
      <c r="C13" s="2466"/>
      <c r="D13" s="2467"/>
      <c r="E13" s="2467"/>
      <c r="F13" s="2468"/>
      <c r="H13" s="1656"/>
    </row>
    <row r="14" spans="1:8" s="1529" customFormat="1" hidden="1" x14ac:dyDescent="0.2">
      <c r="A14" s="2462" t="s">
        <v>1947</v>
      </c>
      <c r="B14" s="2462"/>
      <c r="C14" s="2462"/>
      <c r="D14" s="2462"/>
      <c r="E14" s="2462"/>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AG44" sqref="AG44"/>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488</v>
      </c>
      <c r="B6" s="397"/>
      <c r="C6" s="225"/>
      <c r="D6" s="1242"/>
    </row>
    <row r="7" spans="1:4" x14ac:dyDescent="0.2">
      <c r="A7" s="1889" t="s">
        <v>487</v>
      </c>
      <c r="B7" s="397"/>
      <c r="C7" s="225"/>
      <c r="D7" s="1242"/>
    </row>
    <row r="8" spans="1:4" ht="18" customHeight="1" x14ac:dyDescent="0.2">
      <c r="A8" s="2478"/>
      <c r="B8" s="2479"/>
      <c r="C8" s="2479"/>
      <c r="D8" s="2480"/>
    </row>
    <row r="9" spans="1:4" s="4" customFormat="1" ht="14.25" customHeight="1" x14ac:dyDescent="0.2">
      <c r="A9" s="1888"/>
      <c r="B9" s="226">
        <v>1</v>
      </c>
      <c r="C9" s="227" t="s">
        <v>889</v>
      </c>
      <c r="D9" s="1243"/>
    </row>
    <row r="10" spans="1:4" s="4" customFormat="1" ht="14.25" customHeight="1" x14ac:dyDescent="0.2">
      <c r="A10" s="1885"/>
      <c r="B10" s="226">
        <f t="shared" ref="B10:B17" si="0">B9+1</f>
        <v>2</v>
      </c>
      <c r="C10" s="227" t="s">
        <v>1010</v>
      </c>
      <c r="D10" s="1243"/>
    </row>
    <row r="11" spans="1:4" s="4" customFormat="1" ht="12.75" x14ac:dyDescent="0.2">
      <c r="A11" s="1885"/>
      <c r="B11" s="226">
        <f t="shared" si="0"/>
        <v>3</v>
      </c>
      <c r="C11" s="2483" t="s">
        <v>1887</v>
      </c>
      <c r="D11" s="2484"/>
    </row>
    <row r="12" spans="1:4" s="4" customFormat="1" ht="12.75" x14ac:dyDescent="0.2">
      <c r="A12" s="1891"/>
      <c r="B12" s="226"/>
      <c r="C12" s="1890" t="s">
        <v>1886</v>
      </c>
      <c r="D12" s="1835"/>
    </row>
    <row r="13" spans="1:4" s="4" customFormat="1" ht="14.25" customHeight="1" x14ac:dyDescent="0.2">
      <c r="A13" s="1885"/>
      <c r="B13" s="226">
        <f>B11+1</f>
        <v>4</v>
      </c>
      <c r="C13" s="227" t="s">
        <v>890</v>
      </c>
      <c r="D13" s="1243"/>
    </row>
    <row r="14" spans="1:4" s="4" customFormat="1" ht="14.25" customHeight="1" x14ac:dyDescent="0.2">
      <c r="A14" s="1885"/>
      <c r="B14" s="226">
        <f t="shared" si="0"/>
        <v>5</v>
      </c>
      <c r="C14" s="227" t="s">
        <v>725</v>
      </c>
      <c r="D14" s="1243"/>
    </row>
    <row r="15" spans="1:4" s="4" customFormat="1" ht="14.25" customHeight="1" x14ac:dyDescent="0.2">
      <c r="A15" s="1885"/>
      <c r="B15" s="226">
        <f t="shared" si="0"/>
        <v>6</v>
      </c>
      <c r="C15" s="227" t="s">
        <v>891</v>
      </c>
      <c r="D15" s="1243"/>
    </row>
    <row r="16" spans="1:4" s="4" customFormat="1" ht="14.25" customHeight="1" x14ac:dyDescent="0.2">
      <c r="A16" s="1885"/>
      <c r="B16" s="226">
        <f t="shared" si="0"/>
        <v>7</v>
      </c>
      <c r="C16" s="227" t="s">
        <v>1229</v>
      </c>
      <c r="D16" s="1243"/>
    </row>
    <row r="17" spans="1:4" s="4" customFormat="1" ht="14.25" customHeight="1" x14ac:dyDescent="0.2">
      <c r="A17" s="1886"/>
      <c r="B17" s="1892">
        <f t="shared" si="0"/>
        <v>8</v>
      </c>
      <c r="C17" s="228" t="s">
        <v>892</v>
      </c>
      <c r="D17" s="1244"/>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6" t="s">
        <v>354</v>
      </c>
      <c r="D27" s="2487"/>
    </row>
    <row r="28" spans="1:4" ht="12.75" x14ac:dyDescent="0.2">
      <c r="A28" s="229"/>
      <c r="B28" s="230">
        <v>2</v>
      </c>
      <c r="C28" s="2485" t="s">
        <v>1910</v>
      </c>
      <c r="D28" s="2331"/>
    </row>
    <row r="29" spans="1:4" ht="12.2" customHeight="1" x14ac:dyDescent="0.2">
      <c r="A29" s="229"/>
      <c r="B29" s="230"/>
      <c r="C29" s="359" t="s">
        <v>1108</v>
      </c>
      <c r="D29" s="1251" t="str">
        <f>IF(COVER!O11="X","CASH",IF(COVER!O12="X","ACCRUAL ","PLEASE CHECK AN ACCOUNTING BASIS."))</f>
        <v xml:space="preserve">ACCRUAL </v>
      </c>
    </row>
    <row r="30" spans="1:4" ht="12.2" customHeight="1" x14ac:dyDescent="0.2">
      <c r="A30" s="229"/>
      <c r="B30" s="230"/>
      <c r="C30" s="359" t="s">
        <v>1590</v>
      </c>
      <c r="D30" s="1251" t="b">
        <f>IF(COVER!O11="X","OK",IF(AND('Aud Quest 2'!J90=0,'Aud Quest 2'!H77&lt;DATE(2016,12,31)),"ENTER ACCOUNTING INFO",IF(AND('Aud Quest 2'!J90&gt;0,'Aud Quest 2'!H77&lt;DATE(2016,12,31)),"OK")))</f>
        <v>0</v>
      </c>
    </row>
    <row r="31" spans="1:4" x14ac:dyDescent="0.2">
      <c r="A31" s="231"/>
      <c r="B31" s="232"/>
      <c r="C31" s="1071" t="s">
        <v>1912</v>
      </c>
      <c r="D31" s="1252" t="str">
        <f>IF(AND(COVER!J29="X",COVER!J30="X",COVER!L30&lt;&gt;"X"),"OK",IF(AND(COVER!J29="X",COVER!J30&lt;&gt;"X",COVER!L30="X"),"OK",IF(AND(COVER!L29="X",COVER!J30&lt;&gt;"X"),"OK","PLEASE CHECK YES or NO.")))</f>
        <v>OK</v>
      </c>
    </row>
    <row r="32" spans="1:4" x14ac:dyDescent="0.2">
      <c r="A32" s="231"/>
      <c r="B32" s="234"/>
      <c r="C32" s="1584" t="s">
        <v>1911</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2"/>
      <c r="B34" s="234"/>
      <c r="C34" s="233" t="s">
        <v>986</v>
      </c>
      <c r="D34" s="1254" t="b">
        <f>IF('Aud Quest 2'!B53="X",IF('Aud Quest 2'!F53&gt;"00/00/00 ","Enter Effective Date","ok"))</f>
        <v>0</v>
      </c>
    </row>
    <row r="35" spans="1:10" x14ac:dyDescent="0.2">
      <c r="A35" s="231"/>
      <c r="B35" s="234"/>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8" t="s">
        <v>616</v>
      </c>
      <c r="D49" s="2489"/>
    </row>
    <row r="50" spans="1:4" x14ac:dyDescent="0.2">
      <c r="A50" s="244"/>
      <c r="B50" s="245"/>
      <c r="C50" s="1562" t="s">
        <v>1594</v>
      </c>
      <c r="D50" s="1258" t="str">
        <f>IF(SUM('Assets-Liab 5-6'!C13)&lt;&gt;SUM('Assets-Liab 5-6'!C41),"ERROR!","OK")</f>
        <v>OK</v>
      </c>
    </row>
    <row r="51" spans="1:4" x14ac:dyDescent="0.2">
      <c r="A51" s="244"/>
      <c r="B51" s="245"/>
      <c r="C51" s="1562" t="s">
        <v>1595</v>
      </c>
      <c r="D51" s="1258" t="str">
        <f>IF(SUM('Assets-Liab 5-6'!D13)&lt;&gt;SUM('Assets-Liab 5-6'!D41),"ERROR!","OK")</f>
        <v>OK</v>
      </c>
    </row>
    <row r="52" spans="1:4" x14ac:dyDescent="0.2">
      <c r="A52" s="244"/>
      <c r="B52" s="245"/>
      <c r="C52" s="1562" t="s">
        <v>1596</v>
      </c>
      <c r="D52" s="1258" t="str">
        <f>IF(SUM('Assets-Liab 5-6'!E13)&lt;&gt;SUM('Assets-Liab 5-6'!E41),"ERROR!","OK")</f>
        <v>OK</v>
      </c>
    </row>
    <row r="53" spans="1:4" x14ac:dyDescent="0.2">
      <c r="A53" s="244"/>
      <c r="B53" s="245"/>
      <c r="C53" s="1562" t="s">
        <v>1597</v>
      </c>
      <c r="D53" s="1258" t="str">
        <f>IF(SUM('Assets-Liab 5-6'!F13)&lt;&gt;SUM('Assets-Liab 5-6'!F41),"ERROR!","OK")</f>
        <v>OK</v>
      </c>
    </row>
    <row r="54" spans="1:4" x14ac:dyDescent="0.2">
      <c r="A54" s="244"/>
      <c r="B54" s="245"/>
      <c r="C54" s="1562" t="s">
        <v>1598</v>
      </c>
      <c r="D54" s="1258" t="str">
        <f>IF(SUM('Assets-Liab 5-6'!G13)&lt;&gt;SUM('Assets-Liab 5-6'!G41),"ERROR!","OK")</f>
        <v>OK</v>
      </c>
    </row>
    <row r="55" spans="1:4" x14ac:dyDescent="0.2">
      <c r="A55" s="244"/>
      <c r="B55" s="245"/>
      <c r="C55" s="1562" t="s">
        <v>1599</v>
      </c>
      <c r="D55" s="1258" t="str">
        <f>IF(SUM('Assets-Liab 5-6'!H13)&lt;&gt;SUM('Assets-Liab 5-6'!H41),"ERROR!","OK")</f>
        <v>OK</v>
      </c>
    </row>
    <row r="56" spans="1:4" x14ac:dyDescent="0.2">
      <c r="A56" s="244"/>
      <c r="B56" s="245"/>
      <c r="C56" s="1562" t="s">
        <v>1600</v>
      </c>
      <c r="D56" s="1258" t="str">
        <f>IF(SUM('Assets-Liab 5-6'!I13)&lt;&gt;SUM('Assets-Liab 5-6'!I41),"ERROR!","OK")</f>
        <v>OK</v>
      </c>
    </row>
    <row r="57" spans="1:4" x14ac:dyDescent="0.2">
      <c r="A57" s="244"/>
      <c r="B57" s="245"/>
      <c r="C57" s="1562" t="s">
        <v>1601</v>
      </c>
      <c r="D57" s="1258" t="str">
        <f>IF(SUM('Assets-Liab 5-6'!J13)&lt;&gt;SUM('Assets-Liab 5-6'!J41),"ERROR!","OK")</f>
        <v>OK</v>
      </c>
    </row>
    <row r="58" spans="1:4" x14ac:dyDescent="0.2">
      <c r="A58" s="244"/>
      <c r="B58" s="245"/>
      <c r="C58" s="1562" t="s">
        <v>1602</v>
      </c>
      <c r="D58" s="1258" t="str">
        <f>IF(SUM('Assets-Liab 5-6'!K13)&lt;&gt;SUM('Assets-Liab 5-6'!K41),"ERROR!","OK")</f>
        <v>OK</v>
      </c>
    </row>
    <row r="59" spans="1:4" x14ac:dyDescent="0.2">
      <c r="A59" s="244"/>
      <c r="B59" s="245"/>
      <c r="C59" s="1562" t="s">
        <v>1603</v>
      </c>
      <c r="D59" s="1258" t="str">
        <f>IF(SUM('Assets-Liab 5-6'!L13)&lt;&gt;('Assets-Liab 5-6'!L41),"ERROR!","OK")</f>
        <v>OK</v>
      </c>
    </row>
    <row r="60" spans="1:4" x14ac:dyDescent="0.2">
      <c r="A60" s="244"/>
      <c r="B60" s="245"/>
      <c r="C60" s="1562" t="s">
        <v>1604</v>
      </c>
      <c r="D60" s="1258" t="str">
        <f>IF(SUM('Assets-Liab 5-6'!M23)&lt;&gt;('Assets-Liab 5-6'!M41),"ERROR!","OK")</f>
        <v>OK</v>
      </c>
    </row>
    <row r="61" spans="1:4" x14ac:dyDescent="0.2">
      <c r="A61" s="244"/>
      <c r="B61" s="245"/>
      <c r="C61" s="1562" t="s">
        <v>1605</v>
      </c>
      <c r="D61" s="1258" t="str">
        <f>IF(SUM('Assets-Liab 5-6'!N23)&lt;&gt;('Assets-Liab 5-6'!N41),"ERROR!","OK")</f>
        <v>OK</v>
      </c>
    </row>
    <row r="62" spans="1:4" x14ac:dyDescent="0.2">
      <c r="A62" s="231"/>
      <c r="B62" s="246">
        <f>B49+1</f>
        <v>6</v>
      </c>
      <c r="C62" s="2481" t="s">
        <v>900</v>
      </c>
      <c r="D62" s="2482"/>
    </row>
    <row r="63" spans="1:4" s="240" customFormat="1" x14ac:dyDescent="0.2">
      <c r="A63" s="231"/>
      <c r="B63" s="237"/>
      <c r="C63" s="1563" t="s">
        <v>1606</v>
      </c>
      <c r="D63" s="1259" t="str">
        <f>IF('Assets-Liab 5-6'!C38+'Assets-Liab 5-6'!C39='Acct Summary 7-8'!C81,"OK","ERROR!")</f>
        <v>OK</v>
      </c>
    </row>
    <row r="64" spans="1:4" x14ac:dyDescent="0.2">
      <c r="A64" s="231"/>
      <c r="B64" s="237"/>
      <c r="C64" s="1563" t="s">
        <v>1607</v>
      </c>
      <c r="D64" s="1259" t="str">
        <f>IF((('Assets-Liab 5-6'!D38+'Assets-Liab 5-6'!D39) ='Acct Summary 7-8'!D81), "OK", "ERROR!" )</f>
        <v>OK</v>
      </c>
    </row>
    <row r="65" spans="1:4" s="240" customFormat="1" x14ac:dyDescent="0.2">
      <c r="A65" s="231"/>
      <c r="B65" s="237"/>
      <c r="C65" s="1563" t="s">
        <v>1608</v>
      </c>
      <c r="D65" s="1259" t="str">
        <f>IF((('Assets-Liab 5-6'!E38 + 'Assets-Liab 5-6'!E39) ='Acct Summary 7-8'!E81), "OK", "ERROR!" )</f>
        <v>OK</v>
      </c>
    </row>
    <row r="66" spans="1:4" x14ac:dyDescent="0.2">
      <c r="A66" s="231"/>
      <c r="B66" s="237"/>
      <c r="C66" s="1563" t="s">
        <v>1609</v>
      </c>
      <c r="D66" s="1259" t="str">
        <f>IF((('Assets-Liab 5-6'!F38 + 'Assets-Liab 5-6'!F39) ='Acct Summary 7-8'!F81), "OK", "ERROR!" )</f>
        <v>OK</v>
      </c>
    </row>
    <row r="67" spans="1:4" ht="12.75" customHeight="1" x14ac:dyDescent="0.2">
      <c r="A67" s="231"/>
      <c r="B67" s="237"/>
      <c r="C67" s="1563" t="s">
        <v>1626</v>
      </c>
      <c r="D67" s="1259" t="str">
        <f>IF((('Assets-Liab 5-6'!G38 + 'Assets-Liab 5-6'!G39) ='Acct Summary 7-8'!G81), "OK", "ERROR!" )</f>
        <v>OK</v>
      </c>
    </row>
    <row r="68" spans="1:4" x14ac:dyDescent="0.2">
      <c r="A68" s="231"/>
      <c r="B68" s="237"/>
      <c r="C68" s="1563" t="s">
        <v>1610</v>
      </c>
      <c r="D68" s="1259" t="str">
        <f>IF((('Assets-Liab 5-6'!H38 + 'Assets-Liab 5-6'!H39) ='Acct Summary 7-8'!H81), "OK", "ERROR!" )</f>
        <v>OK</v>
      </c>
    </row>
    <row r="69" spans="1:4" ht="12.75" customHeight="1" x14ac:dyDescent="0.2">
      <c r="A69" s="231"/>
      <c r="B69" s="237"/>
      <c r="C69" s="1563" t="s">
        <v>1611</v>
      </c>
      <c r="D69" s="1259" t="str">
        <f>IF((('Assets-Liab 5-6'!I38 + 'Assets-Liab 5-6'!I39) ='Acct Summary 7-8'!I81), "OK", "ERROR!" )</f>
        <v>OK</v>
      </c>
    </row>
    <row r="70" spans="1:4" x14ac:dyDescent="0.2">
      <c r="A70" s="231"/>
      <c r="B70" s="237"/>
      <c r="C70" s="1563" t="s">
        <v>1612</v>
      </c>
      <c r="D70" s="1259" t="str">
        <f>IF((('Assets-Liab 5-6'!J38 + 'Assets-Liab 5-6'!J39) ='Acct Summary 7-8'!J81), "OK", "ERROR!" )</f>
        <v>OK</v>
      </c>
    </row>
    <row r="71" spans="1:4" x14ac:dyDescent="0.2">
      <c r="A71" s="241"/>
      <c r="B71" s="237"/>
      <c r="C71" s="1563" t="s">
        <v>1627</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81" t="s">
        <v>758</v>
      </c>
      <c r="D76" s="2482"/>
    </row>
    <row r="77" spans="1:4" x14ac:dyDescent="0.2">
      <c r="A77" s="235"/>
      <c r="B77" s="246"/>
      <c r="C77" s="1071" t="s">
        <v>1614</v>
      </c>
      <c r="D77" s="1261" t="str">
        <f>IF(SUM('Acct Summary 7-8'!C27:K27) =SUM( 'Acct Summary 7-8'!C49:K49),"OK", "ERROR")</f>
        <v>OK</v>
      </c>
    </row>
    <row r="78" spans="1:4" x14ac:dyDescent="0.2">
      <c r="A78" s="231"/>
      <c r="B78" s="237"/>
      <c r="C78" s="1563" t="s">
        <v>1615</v>
      </c>
      <c r="D78" s="1259" t="str">
        <f>IF(SUM('Acct Summary 7-8'!C28:K28)=SUM('Acct Summary 7-8'!C50:K50),"OK","ERROR!")</f>
        <v>OK</v>
      </c>
    </row>
    <row r="79" spans="1:4" ht="24" x14ac:dyDescent="0.2">
      <c r="A79" s="243"/>
      <c r="B79" s="237"/>
      <c r="C79" s="1563" t="s">
        <v>1616</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3" t="s">
        <v>1646</v>
      </c>
      <c r="D81" s="1259" t="str">
        <f>IF(SUM('Assets-Liab 5-6'!C38:H38)&gt;=SUM('Rest Tax Levies-Tort Im 26'!G25:K25),"OK","ERROR")</f>
        <v>OK</v>
      </c>
    </row>
    <row r="82" spans="1:4" x14ac:dyDescent="0.2">
      <c r="A82" s="231"/>
      <c r="B82" s="237"/>
      <c r="C82" s="1563" t="s">
        <v>1719</v>
      </c>
      <c r="D82" s="1259" t="str">
        <f>IF(SUM('Assets-Liab 5-6'!C39:K39)&gt;0,"OK","ENTRY IS REQUIRED!")</f>
        <v>OK</v>
      </c>
    </row>
    <row r="83" spans="1:4" x14ac:dyDescent="0.2">
      <c r="A83" s="231"/>
      <c r="B83" s="1585">
        <f>B80+1</f>
        <v>11</v>
      </c>
      <c r="C83" s="1586" t="s">
        <v>1648</v>
      </c>
      <c r="D83" s="1259"/>
    </row>
    <row r="84" spans="1:4" x14ac:dyDescent="0.2">
      <c r="A84" s="231"/>
      <c r="B84" s="237"/>
      <c r="C84" s="1563"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AG44" sqref="AG44"/>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3" t="s">
        <v>2020</v>
      </c>
      <c r="B4" s="2514"/>
      <c r="C4" s="2514"/>
      <c r="D4" s="2514"/>
      <c r="E4" s="2514"/>
      <c r="F4" s="2514"/>
      <c r="G4" s="2514"/>
      <c r="H4" s="2514"/>
      <c r="I4" s="2514"/>
      <c r="J4" s="2514"/>
      <c r="K4" s="2514"/>
      <c r="L4" s="251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502" t="str">
        <f>COVER!A17</f>
        <v>Moline-Coal Valley SD 40</v>
      </c>
      <c r="B7" s="2503"/>
      <c r="C7" s="2503"/>
      <c r="D7" s="2515"/>
      <c r="E7" s="2516">
        <f>COVER!A13</f>
        <v>49081040022</v>
      </c>
      <c r="F7" s="2517"/>
      <c r="G7" s="2518" t="str">
        <f>COVER!T23</f>
        <v>066-003346</v>
      </c>
      <c r="H7" s="2519"/>
      <c r="I7" s="2519"/>
      <c r="J7" s="2519"/>
      <c r="K7" s="2519"/>
      <c r="L7" s="2520"/>
    </row>
    <row r="8" spans="1:29" ht="13.5" customHeight="1" x14ac:dyDescent="0.2">
      <c r="A8" s="2005" t="s">
        <v>1902</v>
      </c>
      <c r="B8" s="1957"/>
      <c r="C8" s="1947"/>
      <c r="D8" s="1947"/>
      <c r="E8" s="1959"/>
      <c r="F8" s="1948"/>
      <c r="G8" s="2008" t="s">
        <v>1387</v>
      </c>
      <c r="H8" s="1277"/>
      <c r="I8" s="1277"/>
      <c r="J8" s="1277"/>
      <c r="K8" s="1277"/>
      <c r="L8" s="1949"/>
    </row>
    <row r="9" spans="1:29" ht="13.5" customHeight="1" x14ac:dyDescent="0.2">
      <c r="A9" s="2521"/>
      <c r="B9" s="2491"/>
      <c r="C9" s="2491"/>
      <c r="D9" s="2491"/>
      <c r="E9" s="2491"/>
      <c r="F9" s="2522"/>
      <c r="G9" s="2490" t="str">
        <f>COVER!T13</f>
        <v>RSM US LLP</v>
      </c>
      <c r="H9" s="2509"/>
      <c r="I9" s="2509"/>
      <c r="J9" s="2509"/>
      <c r="K9" s="2509"/>
      <c r="L9" s="2523"/>
    </row>
    <row r="10" spans="1:29" ht="13.5" customHeight="1" x14ac:dyDescent="0.2">
      <c r="A10" s="2499" t="str">
        <f>COVER!A38</f>
        <v>Lanty McGuire, Superintendent of Schools</v>
      </c>
      <c r="B10" s="2500"/>
      <c r="C10" s="2500"/>
      <c r="D10" s="2500"/>
      <c r="E10" s="2500"/>
      <c r="F10" s="2501"/>
      <c r="G10" s="2490" t="str">
        <f>COVER!T17</f>
        <v>201 N. Harrison Street</v>
      </c>
      <c r="H10" s="2492"/>
      <c r="I10" s="2492"/>
      <c r="J10" s="2492"/>
      <c r="K10" s="2492"/>
      <c r="L10" s="2505"/>
    </row>
    <row r="11" spans="1:29" ht="13.5" customHeight="1" x14ac:dyDescent="0.2">
      <c r="A11" s="2005" t="s">
        <v>1904</v>
      </c>
      <c r="B11" s="1957"/>
      <c r="C11" s="1947"/>
      <c r="D11" s="1959"/>
      <c r="E11" s="1947"/>
      <c r="F11" s="1948"/>
      <c r="G11" s="2490" t="str">
        <f>COVER!T19</f>
        <v>Davenport</v>
      </c>
      <c r="H11" s="2492"/>
      <c r="I11" s="2492"/>
      <c r="J11" s="2000" t="str">
        <f>COVER!X19</f>
        <v>IA</v>
      </c>
      <c r="K11" s="2000">
        <f>COVER!Z19</f>
        <v>52801</v>
      </c>
      <c r="L11" s="1999"/>
    </row>
    <row r="12" spans="1:29" ht="13.5" customHeight="1" x14ac:dyDescent="0.2">
      <c r="A12" s="2506" t="s">
        <v>1903</v>
      </c>
      <c r="B12" s="2507"/>
      <c r="C12" s="2507"/>
      <c r="D12" s="2507"/>
      <c r="E12" s="2507"/>
      <c r="F12" s="2508"/>
      <c r="G12" s="1916"/>
      <c r="H12" s="1293"/>
      <c r="I12" s="1293"/>
      <c r="J12" s="1293"/>
      <c r="K12" s="1293"/>
      <c r="L12" s="1917"/>
    </row>
    <row r="13" spans="1:29" ht="13.5" customHeight="1" x14ac:dyDescent="0.2">
      <c r="A13" s="2490"/>
      <c r="B13" s="2509"/>
      <c r="C13" s="2509"/>
      <c r="D13" s="2509"/>
      <c r="E13" s="1292"/>
      <c r="F13" s="2001"/>
      <c r="G13" s="2009" t="s">
        <v>1905</v>
      </c>
      <c r="H13" s="1950"/>
      <c r="I13" s="2510" t="str">
        <f>COVER!T25</f>
        <v>heidi.hobkirk@rsmus.com</v>
      </c>
      <c r="J13" s="2511"/>
      <c r="K13" s="2511"/>
      <c r="L13" s="2512"/>
    </row>
    <row r="14" spans="1:29" ht="13.5" customHeight="1" x14ac:dyDescent="0.2">
      <c r="A14" s="2490" t="str">
        <f>COVER!A19</f>
        <v>1619 11th Avenue</v>
      </c>
      <c r="B14" s="2491"/>
      <c r="C14" s="2491"/>
      <c r="D14" s="2491"/>
      <c r="E14" s="1998">
        <v>0</v>
      </c>
      <c r="F14" s="1291"/>
      <c r="G14" s="2010" t="s">
        <v>1386</v>
      </c>
      <c r="H14" s="1277"/>
      <c r="I14" s="1277"/>
      <c r="J14" s="1277"/>
      <c r="K14" s="1277"/>
      <c r="L14" s="1949"/>
    </row>
    <row r="15" spans="1:29" ht="13.5" customHeight="1" x14ac:dyDescent="0.2">
      <c r="A15" s="2490" t="str">
        <f>COVER!A21</f>
        <v>Moline</v>
      </c>
      <c r="B15" s="2492"/>
      <c r="C15" s="2492"/>
      <c r="D15" s="1276"/>
      <c r="E15" s="1918"/>
      <c r="F15" s="1290"/>
      <c r="G15" s="1997" t="str">
        <f>COVER!T15</f>
        <v>Heidi Hobkirk</v>
      </c>
      <c r="H15" s="1277"/>
      <c r="I15" s="1277"/>
      <c r="J15" s="1277"/>
      <c r="K15" s="1277"/>
      <c r="L15" s="1949"/>
    </row>
    <row r="16" spans="1:29" ht="12.2" customHeight="1" x14ac:dyDescent="0.2">
      <c r="A16" s="1997"/>
      <c r="B16" s="1499"/>
      <c r="C16" s="2000">
        <f>COVER!A25</f>
        <v>61265</v>
      </c>
      <c r="D16" s="2000"/>
      <c r="E16" s="2000"/>
      <c r="F16" s="2001"/>
      <c r="G16" s="2493"/>
      <c r="H16" s="2494"/>
      <c r="I16" s="2494"/>
      <c r="J16" s="2494"/>
      <c r="K16" s="2494"/>
      <c r="L16" s="2495"/>
    </row>
    <row r="17" spans="1:13" ht="12.2" customHeight="1" x14ac:dyDescent="0.2">
      <c r="A17" s="2496"/>
      <c r="B17" s="2497"/>
      <c r="C17" s="2497"/>
      <c r="D17" s="2497"/>
      <c r="E17" s="2497"/>
      <c r="F17" s="2498"/>
      <c r="G17" s="2010" t="s">
        <v>1385</v>
      </c>
      <c r="H17" s="1277"/>
      <c r="I17" s="1277"/>
      <c r="J17" s="1277"/>
      <c r="K17" s="2011" t="s">
        <v>1384</v>
      </c>
      <c r="L17" s="1948"/>
      <c r="M17" s="1289"/>
    </row>
    <row r="18" spans="1:13" ht="12.2" customHeight="1" x14ac:dyDescent="0.2">
      <c r="A18" s="2499"/>
      <c r="B18" s="2500"/>
      <c r="C18" s="2500"/>
      <c r="D18" s="2500"/>
      <c r="E18" s="2500"/>
      <c r="F18" s="2501"/>
      <c r="G18" s="2502" t="str">
        <f>COVER!T21</f>
        <v>563-888-4000</v>
      </c>
      <c r="H18" s="2503"/>
      <c r="I18" s="2503"/>
      <c r="J18" s="2503"/>
      <c r="K18" s="2502" t="str">
        <f>COVER!X21</f>
        <v>563-324-6939</v>
      </c>
      <c r="L18" s="250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c r="C26" s="2012" t="s">
        <v>2027</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2028</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2029</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2030</v>
      </c>
      <c r="D32" s="1276"/>
      <c r="E32" s="1276"/>
      <c r="F32" s="1282"/>
      <c r="G32" s="1282"/>
      <c r="H32" s="1282"/>
      <c r="I32" s="1282"/>
      <c r="J32" s="1282"/>
      <c r="K32" s="1282"/>
      <c r="L32" s="1282"/>
    </row>
    <row r="33" spans="1:12" s="1275" customFormat="1" ht="10.9" customHeight="1" x14ac:dyDescent="0.2">
      <c r="B33" s="1281"/>
      <c r="C33" s="2013" t="s">
        <v>2031</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2032</v>
      </c>
      <c r="D35" s="1282"/>
      <c r="E35" s="1282"/>
      <c r="F35" s="1282"/>
      <c r="G35" s="1282"/>
      <c r="H35" s="1282"/>
      <c r="I35" s="1282"/>
      <c r="J35" s="1282"/>
      <c r="K35" s="1282"/>
      <c r="L35" s="1282"/>
    </row>
    <row r="36" spans="1:12" s="1275" customFormat="1" ht="10.9" customHeight="1" x14ac:dyDescent="0.2">
      <c r="B36" s="1281"/>
      <c r="C36" s="2013" t="s">
        <v>2033</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2034</v>
      </c>
      <c r="D38" s="1282"/>
      <c r="E38" s="1282"/>
    </row>
    <row r="39" spans="1:12" ht="9" customHeight="1" x14ac:dyDescent="0.2">
      <c r="B39" s="1281"/>
      <c r="C39" s="2013"/>
      <c r="D39" s="1280"/>
      <c r="E39" s="1280"/>
    </row>
    <row r="40" spans="1:12" s="1275" customFormat="1" ht="13.5" customHeight="1" x14ac:dyDescent="0.2">
      <c r="B40" s="1278"/>
      <c r="C40" s="2012" t="s">
        <v>2035</v>
      </c>
      <c r="D40" s="1282"/>
      <c r="E40" s="1282"/>
    </row>
    <row r="41" spans="1:12" ht="9" customHeight="1" x14ac:dyDescent="0.2">
      <c r="A41" s="1284"/>
      <c r="B41" s="1281"/>
      <c r="C41" s="2013"/>
      <c r="D41" s="1280"/>
      <c r="E41" s="1280"/>
    </row>
    <row r="42" spans="1:12" s="1275" customFormat="1" ht="13.5" customHeight="1" x14ac:dyDescent="0.2">
      <c r="B42" s="1278"/>
      <c r="C42" s="2012"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2037</v>
      </c>
      <c r="D46" s="1276"/>
      <c r="E46" s="1276"/>
      <c r="F46" s="1276"/>
      <c r="G46" s="1276"/>
      <c r="H46" s="1276"/>
    </row>
    <row r="47" spans="1:12" ht="9" customHeight="1" x14ac:dyDescent="0.2"/>
    <row r="48" spans="1:12" ht="12.2" customHeight="1" x14ac:dyDescent="0.2">
      <c r="B48" s="1671"/>
      <c r="C48" s="2015" t="s">
        <v>2038</v>
      </c>
    </row>
    <row r="49" spans="1:12" ht="9" customHeight="1" x14ac:dyDescent="0.2"/>
    <row r="50" spans="1:12" ht="12.2" customHeight="1" x14ac:dyDescent="0.2">
      <c r="C50" s="2015"/>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G44" sqref="AG44"/>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4" t="str">
        <f>'Single Audit Cover'!A7</f>
        <v>Moline-Coal Valley SD 40</v>
      </c>
      <c r="B1" s="2525"/>
      <c r="C1" s="2525"/>
      <c r="D1" s="2525"/>
    </row>
    <row r="2" spans="1:11" s="2004" customFormat="1" ht="12.75" x14ac:dyDescent="0.2">
      <c r="A2" s="2526">
        <f>'Single Audit Cover'!E7</f>
        <v>49081040022</v>
      </c>
      <c r="B2" s="2527"/>
      <c r="C2" s="2527"/>
      <c r="D2" s="2527"/>
    </row>
    <row r="3" spans="1:11" s="2004" customFormat="1" ht="12.75" x14ac:dyDescent="0.2">
      <c r="A3" s="2524" t="s">
        <v>1896</v>
      </c>
      <c r="B3" s="2525"/>
      <c r="C3" s="2525"/>
      <c r="D3" s="2525"/>
    </row>
    <row r="4" spans="1:11" s="2004" customFormat="1" ht="4.5" customHeight="1" x14ac:dyDescent="0.2">
      <c r="A4" s="2002"/>
      <c r="B4" s="1996"/>
      <c r="C4" s="1996"/>
      <c r="D4" s="1996"/>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2041</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1749</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1750</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2042</v>
      </c>
      <c r="E28" s="1321"/>
      <c r="F28" s="1321"/>
      <c r="G28" s="1321"/>
      <c r="H28" s="1321"/>
      <c r="I28" s="1321"/>
      <c r="J28" s="1321"/>
      <c r="K28" s="1321"/>
    </row>
    <row r="29" spans="1:11" ht="10.5" customHeight="1" x14ac:dyDescent="0.2">
      <c r="A29" s="1298"/>
      <c r="D29" s="2101"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5"/>
      <c r="C42" s="1299">
        <v>11</v>
      </c>
      <c r="D42" s="2017" t="s">
        <v>2046</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2047</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1751</v>
      </c>
    </row>
    <row r="57" spans="1:4" ht="10.5" customHeight="1" x14ac:dyDescent="0.2">
      <c r="A57" s="1298"/>
      <c r="D57" s="1301" t="s">
        <v>2048</v>
      </c>
    </row>
    <row r="58" spans="1:4" x14ac:dyDescent="0.2">
      <c r="A58" s="1298"/>
      <c r="C58" s="1956"/>
      <c r="D58" s="1301" t="s">
        <v>1422</v>
      </c>
    </row>
    <row r="59" spans="1:4" ht="10.5" customHeight="1" x14ac:dyDescent="0.2">
      <c r="A59" s="1298"/>
      <c r="D59" s="1304" t="s">
        <v>1421</v>
      </c>
    </row>
    <row r="60" spans="1:4" ht="10.5" customHeight="1" x14ac:dyDescent="0.2">
      <c r="A60" s="1298"/>
      <c r="D60" s="2100" t="s">
        <v>2089</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100" t="s">
        <v>2088</v>
      </c>
    </row>
    <row r="65" spans="1:4" x14ac:dyDescent="0.2">
      <c r="A65" s="1298"/>
      <c r="C65" s="1956"/>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100" t="s">
        <v>2088</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1752</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2051</v>
      </c>
    </row>
    <row r="92" spans="1:4" x14ac:dyDescent="0.2">
      <c r="A92" s="1298"/>
      <c r="B92" s="1307"/>
      <c r="C92" s="1956"/>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4"/>
      <c r="C96" s="1302">
        <f>C91+1</f>
        <v>28</v>
      </c>
      <c r="D96" s="1301" t="s">
        <v>2053</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2054</v>
      </c>
    </row>
    <row r="101" spans="1:4" ht="3" customHeight="1" x14ac:dyDescent="0.2">
      <c r="A101" s="1298"/>
      <c r="B101" s="2016"/>
      <c r="C101" s="1302"/>
      <c r="D101" s="2018"/>
    </row>
    <row r="102" spans="1:4" x14ac:dyDescent="0.2">
      <c r="A102" s="1298"/>
      <c r="B102" s="1954"/>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2056</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1753</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AG44" sqref="AG44"/>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0" t="str">
        <f>'Single Audit Cover'!A7</f>
        <v>Moline-Coal Valley SD 40</v>
      </c>
      <c r="B1" s="2530"/>
      <c r="C1" s="2530"/>
      <c r="D1" s="2530"/>
      <c r="E1" s="2530"/>
    </row>
    <row r="2" spans="1:5" x14ac:dyDescent="0.2">
      <c r="A2" s="2531">
        <f>'Single Audit Cover'!E7</f>
        <v>49081040022</v>
      </c>
      <c r="B2" s="2531"/>
      <c r="C2" s="2531"/>
      <c r="D2" s="2531"/>
      <c r="E2" s="2531"/>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6725329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297525</v>
      </c>
    </row>
    <row r="15" spans="1:5" x14ac:dyDescent="0.2">
      <c r="A15" s="1344"/>
      <c r="B15" s="1343"/>
      <c r="C15" s="1343"/>
    </row>
    <row r="16" spans="1:5" x14ac:dyDescent="0.2">
      <c r="A16" s="1344" t="s">
        <v>1454</v>
      </c>
      <c r="B16" s="1343"/>
      <c r="C16" s="1343"/>
    </row>
    <row r="17" spans="1:4" x14ac:dyDescent="0.2">
      <c r="A17" s="1344" t="s">
        <v>1906</v>
      </c>
      <c r="B17" s="1343" t="s">
        <v>1453</v>
      </c>
      <c r="C17" s="1343"/>
      <c r="D17" s="1342">
        <f>-SUM('Revenues 9-14'!C271:D271,'Revenues 9-14'!F271:G271)</f>
        <v>-195261</v>
      </c>
    </row>
    <row r="19" spans="1:4" ht="13.5" thickBot="1" x14ac:dyDescent="0.25">
      <c r="A19" s="2022" t="s">
        <v>1452</v>
      </c>
      <c r="D19" s="1341">
        <f>SUM(D10:D17)</f>
        <v>6827593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2"/>
      <c r="B24" s="2533"/>
      <c r="D24" s="1334"/>
    </row>
    <row r="25" spans="1:4" x14ac:dyDescent="0.2">
      <c r="A25" s="2528"/>
      <c r="B25" s="2529"/>
      <c r="D25" s="1334"/>
    </row>
    <row r="26" spans="1:4" x14ac:dyDescent="0.2">
      <c r="A26" s="2528"/>
      <c r="B26" s="2529"/>
      <c r="D26" s="1334"/>
    </row>
    <row r="27" spans="1:4" x14ac:dyDescent="0.2">
      <c r="A27" s="2528"/>
      <c r="B27" s="2529"/>
      <c r="D27" s="1334"/>
    </row>
    <row r="28" spans="1:4" x14ac:dyDescent="0.2">
      <c r="A28" s="2528"/>
      <c r="B28" s="2529"/>
      <c r="D28" s="1334"/>
    </row>
    <row r="29" spans="1:4" x14ac:dyDescent="0.2">
      <c r="A29" s="2528"/>
      <c r="B29" s="2529"/>
      <c r="D29" s="1334"/>
    </row>
    <row r="30" spans="1:4" x14ac:dyDescent="0.2">
      <c r="A30" s="2528"/>
      <c r="B30" s="2529"/>
      <c r="D30" s="1334"/>
    </row>
    <row r="32" spans="1:4" x14ac:dyDescent="0.2">
      <c r="A32" s="1336" t="s">
        <v>1450</v>
      </c>
      <c r="D32" s="1339">
        <f>SUM(D19:D30)</f>
        <v>6827593</v>
      </c>
    </row>
    <row r="33" spans="1:4" x14ac:dyDescent="0.2">
      <c r="D33" s="1338"/>
    </row>
    <row r="34" spans="1:4" x14ac:dyDescent="0.2">
      <c r="A34" s="1329" t="s">
        <v>1449</v>
      </c>
    </row>
    <row r="35" spans="1:4" x14ac:dyDescent="0.2">
      <c r="A35" s="1329" t="s">
        <v>1448</v>
      </c>
      <c r="B35" s="1331" t="s">
        <v>1447</v>
      </c>
      <c r="D35" s="1337">
        <v>6827593</v>
      </c>
    </row>
    <row r="37" spans="1:4" x14ac:dyDescent="0.2">
      <c r="A37" s="1336" t="s">
        <v>1446</v>
      </c>
    </row>
    <row r="39" spans="1:4" ht="13.35" customHeight="1" x14ac:dyDescent="0.2">
      <c r="A39" s="1335" t="s">
        <v>1445</v>
      </c>
    </row>
    <row r="40" spans="1:4" x14ac:dyDescent="0.2">
      <c r="A40" s="2528"/>
      <c r="B40" s="2529"/>
      <c r="D40" s="1334"/>
    </row>
    <row r="41" spans="1:4" x14ac:dyDescent="0.2">
      <c r="A41" s="2528"/>
      <c r="B41" s="2529"/>
      <c r="D41" s="1333"/>
    </row>
    <row r="42" spans="1:4" x14ac:dyDescent="0.2">
      <c r="A42" s="2528"/>
      <c r="B42" s="2529"/>
      <c r="D42" s="1333"/>
    </row>
    <row r="43" spans="1:4" x14ac:dyDescent="0.2">
      <c r="A43" s="2528"/>
      <c r="B43" s="2529"/>
      <c r="D43" s="1333"/>
    </row>
    <row r="44" spans="1:4" x14ac:dyDescent="0.2">
      <c r="A44" s="2528"/>
      <c r="B44" s="2529"/>
      <c r="D44" s="1333"/>
    </row>
    <row r="45" spans="1:4" x14ac:dyDescent="0.2">
      <c r="A45" s="2528"/>
      <c r="B45" s="2529"/>
      <c r="D45" s="1333"/>
    </row>
    <row r="47" spans="1:4" x14ac:dyDescent="0.2">
      <c r="B47" s="1332" t="s">
        <v>1444</v>
      </c>
      <c r="C47" s="1332"/>
      <c r="D47" s="1914">
        <f>SUM(D35:D45)</f>
        <v>6827593</v>
      </c>
    </row>
    <row r="49" spans="2:4" x14ac:dyDescent="0.2">
      <c r="B49" s="1332" t="s">
        <v>1443</v>
      </c>
      <c r="C49" s="1332"/>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G44" sqref="AG44"/>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Moline-Coal Valley SD 40</v>
      </c>
      <c r="B1" s="2544"/>
      <c r="C1" s="2544"/>
      <c r="D1" s="2544"/>
      <c r="E1" s="1409"/>
    </row>
    <row r="2" spans="1:7" ht="13.5" customHeight="1" x14ac:dyDescent="0.2">
      <c r="A2" s="2545">
        <f>'Single Audit Cover'!E7</f>
        <v>49081040022</v>
      </c>
      <c r="B2" s="2546"/>
      <c r="C2" s="2546"/>
      <c r="D2" s="2546"/>
      <c r="E2" s="1399"/>
    </row>
    <row r="3" spans="1:7" ht="15.75" customHeight="1" x14ac:dyDescent="0.25">
      <c r="A3" s="2547" t="s">
        <v>1494</v>
      </c>
      <c r="B3" s="2548"/>
      <c r="C3" s="2548"/>
      <c r="D3" s="2548"/>
      <c r="E3" s="1408"/>
    </row>
    <row r="4" spans="1:7" ht="13.5" customHeight="1" x14ac:dyDescent="0.25">
      <c r="A4" s="2549" t="str">
        <f>'Single Audit Cover'!A4</f>
        <v>Year Ending June 30, 2017</v>
      </c>
      <c r="B4" s="2550"/>
      <c r="C4" s="2550"/>
      <c r="D4" s="2550"/>
      <c r="E4" s="1408"/>
    </row>
    <row r="5" spans="1:7" ht="8.25" customHeight="1" x14ac:dyDescent="0.2">
      <c r="C5" s="1348"/>
      <c r="D5" s="1348"/>
    </row>
    <row r="6" spans="1:7" ht="13.5" customHeight="1" x14ac:dyDescent="0.2">
      <c r="A6" s="1340" t="s">
        <v>1846</v>
      </c>
      <c r="C6" s="1348"/>
      <c r="D6" s="1348"/>
    </row>
    <row r="7" spans="1:7" ht="60.95" customHeight="1" x14ac:dyDescent="0.2">
      <c r="A7" s="2542" t="s">
        <v>2172</v>
      </c>
      <c r="B7" s="2542"/>
      <c r="C7" s="2542"/>
      <c r="D7" s="2542"/>
      <c r="E7" s="2542"/>
      <c r="F7" s="2542"/>
    </row>
    <row r="8" spans="1:7" ht="12" customHeight="1" x14ac:dyDescent="0.2">
      <c r="A8" s="1340"/>
      <c r="B8" s="2004"/>
      <c r="C8" s="2004"/>
      <c r="D8" s="2004"/>
      <c r="E8" s="1407"/>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t="s">
        <v>2095</v>
      </c>
      <c r="F10" s="1972" t="s">
        <v>105</v>
      </c>
      <c r="G10" s="1969"/>
    </row>
    <row r="11" spans="1:7" ht="12" customHeight="1" x14ac:dyDescent="0.2">
      <c r="A11" s="2045"/>
      <c r="B11" s="1972"/>
      <c r="C11" s="2046"/>
      <c r="D11" s="1972"/>
      <c r="E11" s="2046"/>
      <c r="F11" s="1972"/>
      <c r="G11" s="1969"/>
    </row>
    <row r="12" spans="1:7" x14ac:dyDescent="0.2">
      <c r="A12" s="1340" t="s">
        <v>2067</v>
      </c>
      <c r="C12" s="1336"/>
      <c r="D12" s="1336"/>
    </row>
    <row r="13" spans="1:7" ht="15" customHeight="1" x14ac:dyDescent="0.2">
      <c r="A13" s="2542" t="s">
        <v>2174</v>
      </c>
      <c r="B13" s="2542"/>
      <c r="C13" s="2542"/>
      <c r="D13" s="2542"/>
      <c r="E13" s="2542"/>
      <c r="F13" s="2542"/>
    </row>
    <row r="14" spans="1:7" ht="9.75" customHeight="1" x14ac:dyDescent="0.2">
      <c r="C14" s="1336"/>
      <c r="D14" s="1336"/>
    </row>
    <row r="15" spans="1:7" ht="13.5" customHeight="1" x14ac:dyDescent="0.2">
      <c r="C15" s="1736" t="s">
        <v>1493</v>
      </c>
      <c r="D15" s="2540" t="s">
        <v>1492</v>
      </c>
      <c r="E15" s="2540"/>
      <c r="F15" s="2540"/>
    </row>
    <row r="16" spans="1:7" ht="13.5" customHeight="1" x14ac:dyDescent="0.2">
      <c r="A16" s="1368"/>
      <c r="B16" s="1340" t="s">
        <v>1491</v>
      </c>
      <c r="C16" s="1736" t="s">
        <v>1490</v>
      </c>
      <c r="D16" s="2541" t="s">
        <v>2068</v>
      </c>
      <c r="E16" s="2541"/>
      <c r="F16" s="2541"/>
    </row>
    <row r="17" spans="1:6" ht="20.45" customHeight="1" x14ac:dyDescent="0.2">
      <c r="A17" s="2047"/>
      <c r="B17" s="2048" t="s">
        <v>2185</v>
      </c>
      <c r="C17" s="1961"/>
      <c r="D17" s="2535"/>
      <c r="E17" s="2535"/>
      <c r="F17" s="2535"/>
    </row>
    <row r="18" spans="1:6" ht="20.65" customHeight="1" x14ac:dyDescent="0.2">
      <c r="A18" s="2047"/>
      <c r="B18" s="2048"/>
      <c r="C18" s="1961"/>
      <c r="D18" s="2535"/>
      <c r="E18" s="2535"/>
      <c r="F18" s="2535"/>
    </row>
    <row r="19" spans="1:6" ht="20.65" customHeight="1" x14ac:dyDescent="0.2">
      <c r="A19" s="2047"/>
      <c r="B19" s="2048"/>
      <c r="C19" s="1961"/>
      <c r="D19" s="2535"/>
      <c r="E19" s="2535"/>
      <c r="F19" s="2535"/>
    </row>
    <row r="20" spans="1:6" ht="20.65" customHeight="1" x14ac:dyDescent="0.2">
      <c r="A20" s="2047"/>
      <c r="B20" s="2048"/>
      <c r="C20" s="1961"/>
      <c r="D20" s="2535"/>
      <c r="E20" s="2535"/>
      <c r="F20" s="2535"/>
    </row>
    <row r="21" spans="1:6" ht="20.65" customHeight="1" x14ac:dyDescent="0.2">
      <c r="A21" s="2047"/>
      <c r="B21" s="2048"/>
      <c r="C21" s="1961"/>
      <c r="D21" s="2535"/>
      <c r="E21" s="2535"/>
      <c r="F21" s="2535"/>
    </row>
    <row r="22" spans="1:6" ht="20.65" customHeight="1" x14ac:dyDescent="0.2">
      <c r="A22" s="2047"/>
      <c r="B22" s="2048"/>
      <c r="C22" s="1961"/>
      <c r="D22" s="2535"/>
      <c r="E22" s="2535"/>
      <c r="F22" s="2535"/>
    </row>
    <row r="23" spans="1:6" ht="20.65" customHeight="1" x14ac:dyDescent="0.2">
      <c r="A23" s="2047"/>
      <c r="B23" s="2048"/>
      <c r="C23" s="1961"/>
      <c r="D23" s="2535"/>
      <c r="E23" s="2535"/>
      <c r="F23" s="2535"/>
    </row>
    <row r="24" spans="1:6" ht="20.65" customHeight="1" x14ac:dyDescent="0.2">
      <c r="A24" s="2047"/>
      <c r="B24" s="2048"/>
      <c r="C24" s="1961"/>
      <c r="D24" s="2535"/>
      <c r="E24" s="2535"/>
      <c r="F24" s="2535"/>
    </row>
    <row r="25" spans="1:6" ht="20.65" customHeight="1" x14ac:dyDescent="0.2">
      <c r="A25" s="2047"/>
      <c r="B25" s="2048"/>
      <c r="C25" s="1961"/>
      <c r="D25" s="2535"/>
      <c r="E25" s="2535"/>
      <c r="F25" s="2535"/>
    </row>
    <row r="26" spans="1:6" ht="20.65" customHeight="1" x14ac:dyDescent="0.2">
      <c r="A26" s="2047"/>
      <c r="B26" s="2048"/>
      <c r="C26" s="1961"/>
      <c r="D26" s="2535"/>
      <c r="E26" s="2535"/>
      <c r="F26" s="2535"/>
    </row>
    <row r="27" spans="1:6" ht="20.65" customHeight="1" x14ac:dyDescent="0.2">
      <c r="A27" s="2047"/>
      <c r="B27" s="2048"/>
      <c r="C27" s="1961"/>
      <c r="D27" s="2535"/>
      <c r="E27" s="2535"/>
      <c r="F27" s="2535"/>
    </row>
    <row r="28" spans="1:6" ht="20.65" customHeight="1" x14ac:dyDescent="0.2">
      <c r="A28" s="2047"/>
      <c r="B28" s="2048"/>
      <c r="C28" s="1961"/>
      <c r="D28" s="2535"/>
      <c r="E28" s="2535"/>
      <c r="F28" s="2535"/>
    </row>
    <row r="29" spans="1:6" ht="20.65" customHeight="1" x14ac:dyDescent="0.2">
      <c r="A29" s="2047"/>
      <c r="B29" s="2048"/>
      <c r="C29" s="1961"/>
      <c r="D29" s="2535"/>
      <c r="E29" s="2535"/>
      <c r="F29" s="2535"/>
    </row>
    <row r="30" spans="1:6" ht="12" customHeight="1" x14ac:dyDescent="0.2">
      <c r="A30" s="1479"/>
      <c r="B30" s="1672"/>
      <c r="C30" s="1673"/>
      <c r="D30" s="1674"/>
      <c r="E30" s="1403"/>
    </row>
    <row r="31" spans="1:6" ht="12" customHeight="1" x14ac:dyDescent="0.2">
      <c r="A31" s="1737" t="s">
        <v>1937</v>
      </c>
      <c r="B31" s="1672"/>
      <c r="C31" s="1673"/>
      <c r="D31" s="1674"/>
      <c r="E31" s="1403"/>
    </row>
    <row r="32" spans="1:6" ht="30" customHeight="1" x14ac:dyDescent="0.2">
      <c r="A32" s="2536" t="s">
        <v>2069</v>
      </c>
      <c r="B32" s="2536"/>
      <c r="C32" s="2536"/>
      <c r="D32" s="2536"/>
      <c r="E32" s="2536"/>
      <c r="F32" s="2536"/>
    </row>
    <row r="33" spans="1:6" ht="13.5" customHeight="1" x14ac:dyDescent="0.2">
      <c r="A33" s="1479" t="s">
        <v>1754</v>
      </c>
      <c r="B33" s="1672"/>
      <c r="C33" s="1675">
        <v>297525</v>
      </c>
      <c r="D33" s="1674"/>
      <c r="E33" s="1403"/>
    </row>
    <row r="34" spans="1:6" ht="13.5" customHeight="1" x14ac:dyDescent="0.2">
      <c r="A34" s="1479" t="s">
        <v>1755</v>
      </c>
      <c r="B34" s="1672"/>
      <c r="C34" s="1676">
        <v>0</v>
      </c>
      <c r="D34" s="1674" t="s">
        <v>2070</v>
      </c>
      <c r="E34" s="2537">
        <f>+C33+C34</f>
        <v>297525</v>
      </c>
      <c r="F34" s="2538"/>
    </row>
    <row r="35" spans="1:6" ht="12" customHeight="1" x14ac:dyDescent="0.2">
      <c r="A35" s="1479"/>
      <c r="B35" s="1672"/>
      <c r="C35" s="2049"/>
      <c r="D35" s="1674"/>
      <c r="E35" s="2050"/>
      <c r="F35" s="1404"/>
    </row>
    <row r="36" spans="1:6" ht="13.5" customHeight="1" x14ac:dyDescent="0.2">
      <c r="A36" s="1737" t="s">
        <v>1938</v>
      </c>
      <c r="B36" s="1672"/>
      <c r="C36" s="1673"/>
      <c r="D36" s="1674"/>
      <c r="E36" s="1403"/>
    </row>
    <row r="37" spans="1:6" ht="14.25" customHeight="1" x14ac:dyDescent="0.2">
      <c r="A37" s="1479" t="s">
        <v>1845</v>
      </c>
      <c r="B37" s="1672"/>
      <c r="C37" s="1677"/>
      <c r="D37" s="1674"/>
      <c r="E37" s="1403"/>
    </row>
    <row r="38" spans="1:6" ht="14.25" customHeight="1" x14ac:dyDescent="0.2">
      <c r="A38" s="1479"/>
      <c r="B38" s="1672" t="s">
        <v>1756</v>
      </c>
      <c r="C38" s="1678">
        <v>0</v>
      </c>
      <c r="D38" s="1674"/>
      <c r="E38" s="1403"/>
    </row>
    <row r="39" spans="1:6" ht="14.25" customHeight="1" x14ac:dyDescent="0.2">
      <c r="A39" s="1479"/>
      <c r="B39" s="1672" t="s">
        <v>1757</v>
      </c>
      <c r="C39" s="1678">
        <v>0</v>
      </c>
      <c r="D39" s="1674"/>
      <c r="E39" s="1403"/>
    </row>
    <row r="40" spans="1:6" ht="14.25" customHeight="1" x14ac:dyDescent="0.2">
      <c r="A40" s="1479"/>
      <c r="B40" s="1672" t="s">
        <v>1758</v>
      </c>
      <c r="C40" s="1678">
        <v>0</v>
      </c>
      <c r="D40" s="1674"/>
      <c r="E40" s="1403"/>
    </row>
    <row r="41" spans="1:6" ht="14.25" customHeight="1" x14ac:dyDescent="0.2">
      <c r="A41" s="1479"/>
      <c r="B41" s="1672" t="s">
        <v>1759</v>
      </c>
      <c r="C41" s="1678">
        <v>0</v>
      </c>
      <c r="D41" s="1674"/>
      <c r="E41" s="1403"/>
    </row>
    <row r="42" spans="1:6" ht="14.25" customHeight="1" x14ac:dyDescent="0.2">
      <c r="A42" s="1479" t="s">
        <v>1760</v>
      </c>
      <c r="B42" s="1672"/>
      <c r="C42" s="1678">
        <v>0</v>
      </c>
      <c r="D42" s="1674"/>
      <c r="E42" s="1403"/>
    </row>
    <row r="43" spans="1:6" ht="14.25" customHeight="1" x14ac:dyDescent="0.2">
      <c r="A43" s="1479" t="s">
        <v>1761</v>
      </c>
      <c r="B43" s="1672"/>
      <c r="C43" s="1679">
        <v>0</v>
      </c>
      <c r="D43" s="1674"/>
      <c r="E43" s="1403"/>
    </row>
    <row r="44" spans="1:6" ht="14.25" customHeight="1" x14ac:dyDescent="0.2">
      <c r="A44" s="1479"/>
      <c r="B44" s="1672"/>
      <c r="C44" s="1677" t="s">
        <v>2173</v>
      </c>
      <c r="D44" s="1674"/>
      <c r="E44" s="1403"/>
    </row>
    <row r="45" spans="1:6" ht="13.5" customHeight="1" x14ac:dyDescent="0.2">
      <c r="B45" s="1402"/>
      <c r="C45" s="1401"/>
      <c r="D45" s="1401"/>
    </row>
    <row r="46" spans="1:6" x14ac:dyDescent="0.2">
      <c r="A46" s="1680" t="s">
        <v>2071</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39" t="s">
        <v>2072</v>
      </c>
      <c r="C49" s="2539"/>
      <c r="D49" s="2539"/>
      <c r="E49" s="1399"/>
    </row>
    <row r="50" spans="1:5" s="1353" customFormat="1" ht="3.75" customHeight="1" x14ac:dyDescent="0.2">
      <c r="A50" s="1400"/>
      <c r="B50" s="2053"/>
      <c r="C50" s="2053"/>
      <c r="D50" s="2053"/>
      <c r="E50" s="1399"/>
    </row>
    <row r="51" spans="1:5" s="1353" customFormat="1" ht="20.25" customHeight="1" x14ac:dyDescent="0.2">
      <c r="A51" s="1398">
        <v>6</v>
      </c>
      <c r="B51" s="2534" t="s">
        <v>1940</v>
      </c>
      <c r="C51" s="2534"/>
      <c r="D51" s="2534"/>
    </row>
    <row r="52" spans="1:5" ht="14.25" customHeight="1" x14ac:dyDescent="0.2">
      <c r="A52" s="1398"/>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N152"/>
  <sheetViews>
    <sheetView showGridLines="0" zoomScaleNormal="100" zoomScaleSheetLayoutView="110" workbookViewId="0">
      <selection activeCell="AG44" sqref="AG4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1" t="str">
        <f>'Single Audit Cover'!A7</f>
        <v>Moline-Coal Valley SD 40</v>
      </c>
      <c r="C1" s="2552"/>
      <c r="D1" s="2552"/>
      <c r="E1" s="2552"/>
      <c r="F1" s="2552"/>
      <c r="G1" s="2552"/>
      <c r="H1" s="2552"/>
      <c r="I1" s="2552"/>
      <c r="J1" s="2552"/>
      <c r="K1" s="2552"/>
      <c r="L1" s="2552"/>
      <c r="M1" s="2552"/>
    </row>
    <row r="2" spans="2:14" ht="15" x14ac:dyDescent="0.2">
      <c r="B2" s="2553">
        <f>'Single Audit Cover'!E7</f>
        <v>49081040022</v>
      </c>
      <c r="C2" s="2553"/>
      <c r="D2" s="2553"/>
      <c r="E2" s="2553"/>
      <c r="F2" s="2553"/>
      <c r="G2" s="2553"/>
      <c r="H2" s="2553"/>
      <c r="I2" s="2553"/>
      <c r="J2" s="2553"/>
      <c r="K2" s="2553"/>
      <c r="L2" s="2553"/>
      <c r="M2" s="2553"/>
      <c r="N2" s="1397"/>
    </row>
    <row r="3" spans="2:14" ht="15" x14ac:dyDescent="0.2">
      <c r="B3" s="2554" t="s">
        <v>1432</v>
      </c>
      <c r="C3" s="2554"/>
      <c r="D3" s="2554"/>
      <c r="E3" s="2554"/>
      <c r="F3" s="2554"/>
      <c r="G3" s="2554"/>
      <c r="H3" s="2554"/>
      <c r="I3" s="2554"/>
      <c r="J3" s="2554"/>
      <c r="K3" s="2554"/>
      <c r="L3" s="2554"/>
      <c r="M3" s="2554"/>
      <c r="N3" s="1397"/>
    </row>
    <row r="4" spans="2:14" ht="15" x14ac:dyDescent="0.2">
      <c r="B4" s="2555" t="str">
        <f>'[2]Single Audit Cover'!A4</f>
        <v>Year Ending June 30, 2017</v>
      </c>
      <c r="C4" s="2555"/>
      <c r="D4" s="2555"/>
      <c r="E4" s="2555"/>
      <c r="F4" s="2555"/>
      <c r="G4" s="2555"/>
      <c r="H4" s="2555"/>
      <c r="I4" s="2555"/>
      <c r="J4" s="2555"/>
      <c r="K4" s="2555"/>
      <c r="L4" s="2555"/>
      <c r="M4" s="2555"/>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2057</v>
      </c>
      <c r="C7" s="1391"/>
      <c r="D7" s="1390"/>
      <c r="E7" s="2028"/>
      <c r="F7" s="2029"/>
      <c r="G7" s="2028"/>
      <c r="H7" s="2030" t="s">
        <v>1484</v>
      </c>
      <c r="I7" s="2028"/>
      <c r="J7" s="2102" t="s">
        <v>1484</v>
      </c>
      <c r="K7" s="1386"/>
      <c r="L7" s="1385" t="s">
        <v>1482</v>
      </c>
      <c r="M7" s="1384"/>
    </row>
    <row r="8" spans="2:14" ht="15.75" x14ac:dyDescent="0.25">
      <c r="B8" s="2031" t="s">
        <v>2058</v>
      </c>
      <c r="C8" s="1391" t="s">
        <v>1486</v>
      </c>
      <c r="D8" s="1390" t="s">
        <v>1485</v>
      </c>
      <c r="E8" s="1389" t="s">
        <v>1484</v>
      </c>
      <c r="F8" s="1388" t="s">
        <v>1484</v>
      </c>
      <c r="G8" s="1387" t="s">
        <v>1484</v>
      </c>
      <c r="H8" s="2030" t="s">
        <v>1859</v>
      </c>
      <c r="I8" s="1386" t="s">
        <v>1484</v>
      </c>
      <c r="J8" s="2102" t="s">
        <v>2059</v>
      </c>
      <c r="K8" s="1386" t="s">
        <v>1483</v>
      </c>
      <c r="L8" s="1385" t="s">
        <v>1478</v>
      </c>
      <c r="M8" s="1384" t="s">
        <v>31</v>
      </c>
    </row>
    <row r="9" spans="2:14" ht="13.5" x14ac:dyDescent="0.2">
      <c r="B9" s="2032" t="s">
        <v>1481</v>
      </c>
      <c r="C9" s="1391" t="s">
        <v>1480</v>
      </c>
      <c r="D9" s="1390" t="s">
        <v>2060</v>
      </c>
      <c r="E9" s="1389" t="s">
        <v>1859</v>
      </c>
      <c r="F9" s="1388" t="s">
        <v>2059</v>
      </c>
      <c r="G9" s="1387" t="s">
        <v>1859</v>
      </c>
      <c r="H9" s="2030" t="s">
        <v>2061</v>
      </c>
      <c r="I9" s="1386" t="s">
        <v>2059</v>
      </c>
      <c r="J9" s="2102" t="s">
        <v>2061</v>
      </c>
      <c r="K9" s="1386" t="s">
        <v>1479</v>
      </c>
      <c r="L9" s="2033" t="s">
        <v>2062</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8" t="s">
        <v>2113</v>
      </c>
      <c r="C11" s="1375"/>
      <c r="D11" s="1374"/>
      <c r="E11" s="1373"/>
      <c r="F11" s="1373"/>
      <c r="G11" s="1373"/>
      <c r="H11" s="1373"/>
      <c r="I11" s="1373"/>
      <c r="J11" s="1373"/>
      <c r="K11" s="1373"/>
      <c r="L11" s="1373">
        <f>+G11+I11+K11</f>
        <v>0</v>
      </c>
      <c r="M11" s="1373"/>
    </row>
    <row r="12" spans="2:14" ht="20.100000000000001" customHeight="1" x14ac:dyDescent="0.2">
      <c r="B12" s="1372" t="s">
        <v>2175</v>
      </c>
      <c r="C12" s="1371">
        <v>10.553000000000001</v>
      </c>
      <c r="D12" s="1370" t="s">
        <v>2114</v>
      </c>
      <c r="E12" s="1369">
        <v>225242</v>
      </c>
      <c r="F12" s="1369">
        <v>45423</v>
      </c>
      <c r="G12" s="1369">
        <v>225242</v>
      </c>
      <c r="H12" s="1369"/>
      <c r="I12" s="1369">
        <v>45423</v>
      </c>
      <c r="J12" s="1369"/>
      <c r="K12" s="1369"/>
      <c r="L12" s="1373">
        <f t="shared" ref="L12:L27" si="0">+G12+I12+K12</f>
        <v>270665</v>
      </c>
      <c r="M12" s="1369" t="s">
        <v>2115</v>
      </c>
    </row>
    <row r="13" spans="2:14" ht="20.100000000000001" customHeight="1" x14ac:dyDescent="0.2">
      <c r="B13" s="1372" t="s">
        <v>2175</v>
      </c>
      <c r="C13" s="1371">
        <v>10.553000000000001</v>
      </c>
      <c r="D13" s="1370" t="s">
        <v>2116</v>
      </c>
      <c r="E13" s="1369">
        <v>0</v>
      </c>
      <c r="F13" s="1369">
        <v>251987</v>
      </c>
      <c r="G13" s="1369">
        <v>0</v>
      </c>
      <c r="H13" s="1369"/>
      <c r="I13" s="1369">
        <v>251987</v>
      </c>
      <c r="J13" s="1369"/>
      <c r="K13" s="1369"/>
      <c r="L13" s="1373">
        <f t="shared" si="0"/>
        <v>251987</v>
      </c>
      <c r="M13" s="1369" t="s">
        <v>2115</v>
      </c>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2176</v>
      </c>
      <c r="C15" s="1371">
        <v>10.555</v>
      </c>
      <c r="D15" s="1370" t="s">
        <v>2117</v>
      </c>
      <c r="E15" s="1369">
        <v>1250488</v>
      </c>
      <c r="F15" s="1369">
        <v>254115</v>
      </c>
      <c r="G15" s="1369">
        <v>1250488</v>
      </c>
      <c r="H15" s="1369"/>
      <c r="I15" s="1369">
        <v>254115</v>
      </c>
      <c r="J15" s="1369"/>
      <c r="K15" s="1369"/>
      <c r="L15" s="1373">
        <f t="shared" si="0"/>
        <v>1504603</v>
      </c>
      <c r="M15" s="1369" t="s">
        <v>2115</v>
      </c>
    </row>
    <row r="16" spans="2:14" ht="20.100000000000001" customHeight="1" x14ac:dyDescent="0.2">
      <c r="B16" s="1372" t="s">
        <v>2176</v>
      </c>
      <c r="C16" s="1371">
        <v>10.555</v>
      </c>
      <c r="D16" s="1370" t="s">
        <v>2118</v>
      </c>
      <c r="E16" s="1369">
        <v>0</v>
      </c>
      <c r="F16" s="1369">
        <v>1300190</v>
      </c>
      <c r="G16" s="1369">
        <v>0</v>
      </c>
      <c r="H16" s="1369"/>
      <c r="I16" s="1369">
        <v>1300745</v>
      </c>
      <c r="J16" s="1369"/>
      <c r="K16" s="1369"/>
      <c r="L16" s="1373">
        <f t="shared" si="0"/>
        <v>1300745</v>
      </c>
      <c r="M16" s="1369" t="s">
        <v>2115</v>
      </c>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t="s">
        <v>2177</v>
      </c>
      <c r="C18" s="1371">
        <v>10.555</v>
      </c>
      <c r="D18" s="1370" t="s">
        <v>2119</v>
      </c>
      <c r="E18" s="1369">
        <v>190987</v>
      </c>
      <c r="F18" s="1369">
        <v>269359</v>
      </c>
      <c r="G18" s="1369">
        <v>190987</v>
      </c>
      <c r="H18" s="1369"/>
      <c r="I18" s="1369">
        <v>269359</v>
      </c>
      <c r="J18" s="1369"/>
      <c r="K18" s="1369"/>
      <c r="L18" s="1373">
        <f t="shared" si="0"/>
        <v>460346</v>
      </c>
      <c r="M18" s="1369" t="s">
        <v>2115</v>
      </c>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t="s">
        <v>2178</v>
      </c>
      <c r="C20" s="1371">
        <v>10.555</v>
      </c>
      <c r="D20" s="1370" t="s">
        <v>2119</v>
      </c>
      <c r="E20" s="1369">
        <v>22100</v>
      </c>
      <c r="F20" s="1369">
        <v>28166</v>
      </c>
      <c r="G20" s="1369">
        <v>22100</v>
      </c>
      <c r="H20" s="1369"/>
      <c r="I20" s="1369">
        <v>28166</v>
      </c>
      <c r="J20" s="1369"/>
      <c r="K20" s="1369"/>
      <c r="L20" s="1373">
        <f t="shared" si="0"/>
        <v>50266</v>
      </c>
      <c r="M20" s="1369" t="s">
        <v>2115</v>
      </c>
    </row>
    <row r="21" spans="2:14" ht="20.100000000000001" customHeight="1" x14ac:dyDescent="0.2">
      <c r="B21" s="1372"/>
      <c r="C21" s="1371"/>
      <c r="D21" s="1370"/>
      <c r="E21" s="1369"/>
      <c r="F21" s="1369"/>
      <c r="G21" s="1369"/>
      <c r="H21" s="1369"/>
      <c r="I21" s="1369"/>
      <c r="J21" s="1369"/>
      <c r="K21" s="1369"/>
      <c r="L21" s="1373">
        <f t="shared" si="0"/>
        <v>0</v>
      </c>
      <c r="M21" s="1369"/>
    </row>
    <row r="22" spans="2:14" s="1336" customFormat="1" ht="20.100000000000001" customHeight="1" x14ac:dyDescent="0.2">
      <c r="B22" s="2108" t="s">
        <v>2120</v>
      </c>
      <c r="C22" s="2109"/>
      <c r="D22" s="2110"/>
      <c r="E22" s="2111">
        <f t="shared" ref="E22:K22" si="1">E20+E18+E16+E15+E13+E12</f>
        <v>1688817</v>
      </c>
      <c r="F22" s="2111">
        <f t="shared" si="1"/>
        <v>2149240</v>
      </c>
      <c r="G22" s="2111">
        <f t="shared" si="1"/>
        <v>1688817</v>
      </c>
      <c r="H22" s="2111">
        <f t="shared" si="1"/>
        <v>0</v>
      </c>
      <c r="I22" s="2111">
        <f t="shared" si="1"/>
        <v>2149795</v>
      </c>
      <c r="J22" s="2111">
        <f t="shared" si="1"/>
        <v>0</v>
      </c>
      <c r="K22" s="2111">
        <f t="shared" si="1"/>
        <v>0</v>
      </c>
      <c r="L22" s="2112">
        <f t="shared" si="0"/>
        <v>3838612</v>
      </c>
      <c r="M22" s="2111"/>
    </row>
    <row r="23" spans="2:14" ht="20.100000000000001" customHeight="1" x14ac:dyDescent="0.2">
      <c r="B23" s="1372"/>
      <c r="C23" s="1371"/>
      <c r="D23" s="1370"/>
      <c r="E23" s="1369"/>
      <c r="F23" s="1369"/>
      <c r="G23" s="1369"/>
      <c r="H23" s="1369"/>
      <c r="I23" s="1369"/>
      <c r="J23" s="1369"/>
      <c r="K23" s="1369"/>
      <c r="L23" s="1373">
        <f t="shared" si="0"/>
        <v>0</v>
      </c>
      <c r="M23" s="1369"/>
    </row>
    <row r="24" spans="2:14" s="1336" customFormat="1" ht="20.100000000000001" customHeight="1" x14ac:dyDescent="0.2">
      <c r="B24" s="2108" t="s">
        <v>2121</v>
      </c>
      <c r="C24" s="2109"/>
      <c r="D24" s="2110"/>
      <c r="E24" s="2111">
        <f t="shared" ref="E24:K24" si="2">E22</f>
        <v>1688817</v>
      </c>
      <c r="F24" s="2111">
        <f t="shared" si="2"/>
        <v>2149240</v>
      </c>
      <c r="G24" s="2111">
        <f t="shared" si="2"/>
        <v>1688817</v>
      </c>
      <c r="H24" s="2111">
        <f t="shared" si="2"/>
        <v>0</v>
      </c>
      <c r="I24" s="2111">
        <f t="shared" si="2"/>
        <v>2149795</v>
      </c>
      <c r="J24" s="2111">
        <f t="shared" si="2"/>
        <v>0</v>
      </c>
      <c r="K24" s="2111">
        <f t="shared" si="2"/>
        <v>0</v>
      </c>
      <c r="L24" s="2112">
        <f t="shared" si="0"/>
        <v>3838612</v>
      </c>
      <c r="M24" s="2111"/>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N152"/>
  <sheetViews>
    <sheetView showGridLines="0" topLeftCell="A10" zoomScaleNormal="100" zoomScaleSheetLayoutView="110" workbookViewId="0">
      <selection activeCell="AG44" sqref="AG4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1" t="str">
        <f>'Single Audit Cover'!A7</f>
        <v>Moline-Coal Valley SD 40</v>
      </c>
      <c r="C1" s="2552"/>
      <c r="D1" s="2552"/>
      <c r="E1" s="2552"/>
      <c r="F1" s="2552"/>
      <c r="G1" s="2552"/>
      <c r="H1" s="2552"/>
      <c r="I1" s="2552"/>
      <c r="J1" s="2552"/>
      <c r="K1" s="2552"/>
      <c r="L1" s="2552"/>
      <c r="M1" s="2552"/>
    </row>
    <row r="2" spans="2:14" ht="15" x14ac:dyDescent="0.2">
      <c r="B2" s="2553">
        <f>'Single Audit Cover'!E7</f>
        <v>49081040022</v>
      </c>
      <c r="C2" s="2553"/>
      <c r="D2" s="2553"/>
      <c r="E2" s="2553"/>
      <c r="F2" s="2553"/>
      <c r="G2" s="2553"/>
      <c r="H2" s="2553"/>
      <c r="I2" s="2553"/>
      <c r="J2" s="2553"/>
      <c r="K2" s="2553"/>
      <c r="L2" s="2553"/>
      <c r="M2" s="2553"/>
      <c r="N2" s="1397"/>
    </row>
    <row r="3" spans="2:14" ht="15" x14ac:dyDescent="0.2">
      <c r="B3" s="2554" t="s">
        <v>1432</v>
      </c>
      <c r="C3" s="2554"/>
      <c r="D3" s="2554"/>
      <c r="E3" s="2554"/>
      <c r="F3" s="2554"/>
      <c r="G3" s="2554"/>
      <c r="H3" s="2554"/>
      <c r="I3" s="2554"/>
      <c r="J3" s="2554"/>
      <c r="K3" s="2554"/>
      <c r="L3" s="2554"/>
      <c r="M3" s="2554"/>
      <c r="N3" s="1397"/>
    </row>
    <row r="4" spans="2:14" ht="15" x14ac:dyDescent="0.2">
      <c r="B4" s="2555" t="str">
        <f>'[2]Single Audit Cover'!A4</f>
        <v>Year Ending June 30, 2017</v>
      </c>
      <c r="C4" s="2555"/>
      <c r="D4" s="2555"/>
      <c r="E4" s="2555"/>
      <c r="F4" s="2555"/>
      <c r="G4" s="2555"/>
      <c r="H4" s="2555"/>
      <c r="I4" s="2555"/>
      <c r="J4" s="2555"/>
      <c r="K4" s="2555"/>
      <c r="L4" s="2555"/>
      <c r="M4" s="2555"/>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2057</v>
      </c>
      <c r="C7" s="1391"/>
      <c r="D7" s="1390"/>
      <c r="E7" s="2028"/>
      <c r="F7" s="2029"/>
      <c r="G7" s="2028"/>
      <c r="H7" s="2030" t="s">
        <v>1484</v>
      </c>
      <c r="I7" s="2028"/>
      <c r="J7" s="2102" t="s">
        <v>1484</v>
      </c>
      <c r="K7" s="1386"/>
      <c r="L7" s="1385" t="s">
        <v>1482</v>
      </c>
      <c r="M7" s="1384"/>
    </row>
    <row r="8" spans="2:14" ht="15.75" x14ac:dyDescent="0.25">
      <c r="B8" s="2031" t="s">
        <v>2058</v>
      </c>
      <c r="C8" s="1391" t="s">
        <v>1486</v>
      </c>
      <c r="D8" s="1390" t="s">
        <v>1485</v>
      </c>
      <c r="E8" s="1389" t="s">
        <v>1484</v>
      </c>
      <c r="F8" s="1388" t="s">
        <v>1484</v>
      </c>
      <c r="G8" s="1387" t="s">
        <v>1484</v>
      </c>
      <c r="H8" s="2030" t="s">
        <v>1859</v>
      </c>
      <c r="I8" s="1386" t="s">
        <v>1484</v>
      </c>
      <c r="J8" s="2102" t="s">
        <v>2059</v>
      </c>
      <c r="K8" s="1386" t="s">
        <v>1483</v>
      </c>
      <c r="L8" s="1385" t="s">
        <v>1478</v>
      </c>
      <c r="M8" s="1384" t="s">
        <v>31</v>
      </c>
    </row>
    <row r="9" spans="2:14" ht="13.5" x14ac:dyDescent="0.2">
      <c r="B9" s="2032" t="s">
        <v>1481</v>
      </c>
      <c r="C9" s="1391" t="s">
        <v>1480</v>
      </c>
      <c r="D9" s="1390" t="s">
        <v>2060</v>
      </c>
      <c r="E9" s="1389" t="s">
        <v>1859</v>
      </c>
      <c r="F9" s="1388" t="s">
        <v>2059</v>
      </c>
      <c r="G9" s="1387" t="s">
        <v>1859</v>
      </c>
      <c r="H9" s="2030" t="s">
        <v>2061</v>
      </c>
      <c r="I9" s="1386" t="s">
        <v>2059</v>
      </c>
      <c r="J9" s="2102" t="s">
        <v>2061</v>
      </c>
      <c r="K9" s="1386" t="s">
        <v>1479</v>
      </c>
      <c r="L9" s="2033" t="s">
        <v>2062</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8" t="s">
        <v>2122</v>
      </c>
      <c r="C11" s="1375"/>
      <c r="D11" s="1374"/>
      <c r="E11" s="1373"/>
      <c r="F11" s="1373"/>
      <c r="G11" s="1373"/>
      <c r="H11" s="1373"/>
      <c r="I11" s="1373"/>
      <c r="J11" s="1373"/>
      <c r="K11" s="1373"/>
      <c r="L11" s="1373">
        <f>+G11+I11+K11</f>
        <v>0</v>
      </c>
      <c r="M11" s="1373"/>
    </row>
    <row r="12" spans="2:14" ht="20.100000000000001" customHeight="1" x14ac:dyDescent="0.2">
      <c r="B12" s="1372" t="s">
        <v>2123</v>
      </c>
      <c r="C12" s="1371">
        <v>93.778000000000006</v>
      </c>
      <c r="D12" s="1370" t="s">
        <v>2124</v>
      </c>
      <c r="E12" s="1369">
        <v>178610</v>
      </c>
      <c r="F12" s="1369">
        <v>0</v>
      </c>
      <c r="G12" s="1369">
        <v>178610</v>
      </c>
      <c r="H12" s="1369">
        <v>0</v>
      </c>
      <c r="I12" s="1369">
        <v>0</v>
      </c>
      <c r="J12" s="1369">
        <v>0</v>
      </c>
      <c r="K12" s="1369"/>
      <c r="L12" s="1373">
        <f t="shared" ref="L12:L27" si="0">+G12+I12+K12</f>
        <v>178610</v>
      </c>
      <c r="M12" s="1369" t="s">
        <v>2115</v>
      </c>
    </row>
    <row r="13" spans="2:14" ht="20.100000000000001" customHeight="1" x14ac:dyDescent="0.2">
      <c r="B13" s="1372" t="s">
        <v>2123</v>
      </c>
      <c r="C13" s="1371">
        <v>93.778000000000006</v>
      </c>
      <c r="D13" s="1370" t="s">
        <v>2125</v>
      </c>
      <c r="E13" s="1369">
        <v>0</v>
      </c>
      <c r="F13" s="1369">
        <v>172926</v>
      </c>
      <c r="G13" s="1369">
        <v>0</v>
      </c>
      <c r="H13" s="1369">
        <v>0</v>
      </c>
      <c r="I13" s="1369">
        <v>172926</v>
      </c>
      <c r="J13" s="1369">
        <v>0</v>
      </c>
      <c r="K13" s="1369"/>
      <c r="L13" s="1373">
        <f t="shared" si="0"/>
        <v>172926</v>
      </c>
      <c r="M13" s="1369" t="s">
        <v>2115</v>
      </c>
    </row>
    <row r="14" spans="2:14" ht="20.100000000000001" customHeight="1" x14ac:dyDescent="0.2">
      <c r="B14" s="1372"/>
      <c r="C14" s="1371"/>
      <c r="D14" s="1370"/>
      <c r="E14" s="1369"/>
      <c r="F14" s="1369"/>
      <c r="G14" s="1369"/>
      <c r="H14" s="1369"/>
      <c r="I14" s="1369"/>
      <c r="J14" s="1369"/>
      <c r="K14" s="1369"/>
      <c r="L14" s="1373"/>
      <c r="M14" s="1369"/>
    </row>
    <row r="15" spans="2:14" s="1336" customFormat="1" ht="20.100000000000001" customHeight="1" x14ac:dyDescent="0.2">
      <c r="B15" s="2108" t="s">
        <v>2126</v>
      </c>
      <c r="C15" s="2109"/>
      <c r="D15" s="2110"/>
      <c r="E15" s="2111">
        <f>E13+E12</f>
        <v>178610</v>
      </c>
      <c r="F15" s="2111">
        <f>F13+F12</f>
        <v>172926</v>
      </c>
      <c r="G15" s="2111">
        <f t="shared" ref="G15:L15" si="1">G13+G12</f>
        <v>178610</v>
      </c>
      <c r="H15" s="2111">
        <f t="shared" si="1"/>
        <v>0</v>
      </c>
      <c r="I15" s="2111">
        <f t="shared" si="1"/>
        <v>172926</v>
      </c>
      <c r="J15" s="2111">
        <f t="shared" si="1"/>
        <v>0</v>
      </c>
      <c r="K15" s="2111"/>
      <c r="L15" s="2111">
        <f t="shared" si="1"/>
        <v>351536</v>
      </c>
      <c r="M15" s="2111"/>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2108" t="s">
        <v>2127</v>
      </c>
      <c r="C18" s="1371"/>
      <c r="D18" s="1370"/>
      <c r="E18" s="1369"/>
      <c r="F18" s="1369"/>
      <c r="G18" s="1369"/>
      <c r="H18" s="1369"/>
      <c r="I18" s="1369"/>
      <c r="J18" s="1369"/>
      <c r="K18" s="1369"/>
      <c r="L18" s="1373"/>
      <c r="M18" s="1369"/>
    </row>
    <row r="19" spans="2:14" ht="20.100000000000001" customHeight="1" x14ac:dyDescent="0.2">
      <c r="B19" s="1372" t="s">
        <v>2128</v>
      </c>
      <c r="C19" s="1371">
        <v>84.126000000000005</v>
      </c>
      <c r="D19" s="1370" t="s">
        <v>2181</v>
      </c>
      <c r="E19" s="1369">
        <v>0</v>
      </c>
      <c r="F19" s="1369">
        <v>17805</v>
      </c>
      <c r="G19" s="1369">
        <v>0</v>
      </c>
      <c r="H19" s="1369">
        <v>0</v>
      </c>
      <c r="I19" s="1369">
        <v>17805</v>
      </c>
      <c r="J19" s="1369">
        <v>0</v>
      </c>
      <c r="K19" s="1369"/>
      <c r="L19" s="1373">
        <f t="shared" si="0"/>
        <v>17805</v>
      </c>
      <c r="M19" s="1369" t="s">
        <v>2115</v>
      </c>
    </row>
    <row r="20" spans="2:14" s="1336" customFormat="1" ht="20.100000000000001" customHeight="1" x14ac:dyDescent="0.2">
      <c r="B20" s="2108" t="s">
        <v>2129</v>
      </c>
      <c r="C20" s="2109"/>
      <c r="D20" s="2110"/>
      <c r="E20" s="2111">
        <f>E19</f>
        <v>0</v>
      </c>
      <c r="F20" s="2111">
        <f t="shared" ref="F20:J20" si="2">F19</f>
        <v>17805</v>
      </c>
      <c r="G20" s="2111">
        <f t="shared" si="2"/>
        <v>0</v>
      </c>
      <c r="H20" s="2111">
        <f t="shared" si="2"/>
        <v>0</v>
      </c>
      <c r="I20" s="2111">
        <f t="shared" si="2"/>
        <v>17805</v>
      </c>
      <c r="J20" s="2111">
        <f t="shared" si="2"/>
        <v>0</v>
      </c>
      <c r="K20" s="2111"/>
      <c r="L20" s="2112">
        <f t="shared" si="0"/>
        <v>17805</v>
      </c>
      <c r="M20" s="2111"/>
    </row>
    <row r="21" spans="2:14" ht="20.100000000000001" customHeight="1" x14ac:dyDescent="0.2">
      <c r="B21" s="1372"/>
      <c r="C21" s="1371"/>
      <c r="D21" s="1370"/>
      <c r="E21" s="1369"/>
      <c r="F21" s="1369"/>
      <c r="G21" s="1369"/>
      <c r="H21" s="1369"/>
      <c r="I21" s="1369"/>
      <c r="J21" s="1369"/>
      <c r="K21" s="1369"/>
      <c r="L21" s="1373"/>
      <c r="M21" s="1369"/>
    </row>
    <row r="22" spans="2:14" s="1336" customFormat="1" ht="20.100000000000001" customHeight="1" x14ac:dyDescent="0.2">
      <c r="B22" s="2108" t="s">
        <v>2130</v>
      </c>
      <c r="C22" s="2109"/>
      <c r="D22" s="2110"/>
      <c r="E22" s="2111">
        <f>E20</f>
        <v>0</v>
      </c>
      <c r="F22" s="2111">
        <f t="shared" ref="F22:J22" si="3">F20</f>
        <v>17805</v>
      </c>
      <c r="G22" s="2111">
        <f t="shared" si="3"/>
        <v>0</v>
      </c>
      <c r="H22" s="2111">
        <f t="shared" si="3"/>
        <v>0</v>
      </c>
      <c r="I22" s="2111">
        <f t="shared" si="3"/>
        <v>17805</v>
      </c>
      <c r="J22" s="2111">
        <f t="shared" si="3"/>
        <v>0</v>
      </c>
      <c r="K22" s="2111"/>
      <c r="L22" s="2112">
        <f t="shared" si="0"/>
        <v>17805</v>
      </c>
      <c r="M22" s="2111"/>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B1:N152"/>
  <sheetViews>
    <sheetView showGridLines="0" topLeftCell="A13" zoomScaleNormal="100" zoomScaleSheetLayoutView="110" workbookViewId="0">
      <selection activeCell="AG44" sqref="AG4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1" t="str">
        <f>'Single Audit Cover'!A7</f>
        <v>Moline-Coal Valley SD 40</v>
      </c>
      <c r="C1" s="2552"/>
      <c r="D1" s="2552"/>
      <c r="E1" s="2552"/>
      <c r="F1" s="2552"/>
      <c r="G1" s="2552"/>
      <c r="H1" s="2552"/>
      <c r="I1" s="2552"/>
      <c r="J1" s="2552"/>
      <c r="K1" s="2552"/>
      <c r="L1" s="2552"/>
      <c r="M1" s="2552"/>
    </row>
    <row r="2" spans="2:14" ht="15" x14ac:dyDescent="0.2">
      <c r="B2" s="2553">
        <f>'Single Audit Cover'!E7</f>
        <v>49081040022</v>
      </c>
      <c r="C2" s="2553"/>
      <c r="D2" s="2553"/>
      <c r="E2" s="2553"/>
      <c r="F2" s="2553"/>
      <c r="G2" s="2553"/>
      <c r="H2" s="2553"/>
      <c r="I2" s="2553"/>
      <c r="J2" s="2553"/>
      <c r="K2" s="2553"/>
      <c r="L2" s="2553"/>
      <c r="M2" s="2553"/>
      <c r="N2" s="1397"/>
    </row>
    <row r="3" spans="2:14" ht="15" x14ac:dyDescent="0.2">
      <c r="B3" s="2554" t="s">
        <v>1432</v>
      </c>
      <c r="C3" s="2554"/>
      <c r="D3" s="2554"/>
      <c r="E3" s="2554"/>
      <c r="F3" s="2554"/>
      <c r="G3" s="2554"/>
      <c r="H3" s="2554"/>
      <c r="I3" s="2554"/>
      <c r="J3" s="2554"/>
      <c r="K3" s="2554"/>
      <c r="L3" s="2554"/>
      <c r="M3" s="2554"/>
      <c r="N3" s="1397"/>
    </row>
    <row r="4" spans="2:14" ht="15" x14ac:dyDescent="0.2">
      <c r="B4" s="2555" t="str">
        <f>'[2]Single Audit Cover'!A4</f>
        <v>Year Ending June 30, 2017</v>
      </c>
      <c r="C4" s="2555"/>
      <c r="D4" s="2555"/>
      <c r="E4" s="2555"/>
      <c r="F4" s="2555"/>
      <c r="G4" s="2555"/>
      <c r="H4" s="2555"/>
      <c r="I4" s="2555"/>
      <c r="J4" s="2555"/>
      <c r="K4" s="2555"/>
      <c r="L4" s="2555"/>
      <c r="M4" s="2555"/>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2057</v>
      </c>
      <c r="C7" s="1391"/>
      <c r="D7" s="1390"/>
      <c r="E7" s="2028"/>
      <c r="F7" s="2029"/>
      <c r="G7" s="2028"/>
      <c r="H7" s="2030" t="s">
        <v>1484</v>
      </c>
      <c r="I7" s="2028"/>
      <c r="J7" s="2102" t="s">
        <v>1484</v>
      </c>
      <c r="K7" s="1386"/>
      <c r="L7" s="1385" t="s">
        <v>1482</v>
      </c>
      <c r="M7" s="1384"/>
    </row>
    <row r="8" spans="2:14" ht="15.75" x14ac:dyDescent="0.25">
      <c r="B8" s="2031" t="s">
        <v>2058</v>
      </c>
      <c r="C8" s="1391" t="s">
        <v>1486</v>
      </c>
      <c r="D8" s="1390" t="s">
        <v>1485</v>
      </c>
      <c r="E8" s="1389" t="s">
        <v>1484</v>
      </c>
      <c r="F8" s="1388" t="s">
        <v>1484</v>
      </c>
      <c r="G8" s="1387" t="s">
        <v>1484</v>
      </c>
      <c r="H8" s="2030" t="s">
        <v>1859</v>
      </c>
      <c r="I8" s="1386" t="s">
        <v>1484</v>
      </c>
      <c r="J8" s="2102" t="s">
        <v>2059</v>
      </c>
      <c r="K8" s="1386" t="s">
        <v>1483</v>
      </c>
      <c r="L8" s="1385" t="s">
        <v>1478</v>
      </c>
      <c r="M8" s="1384" t="s">
        <v>31</v>
      </c>
    </row>
    <row r="9" spans="2:14" ht="13.5" x14ac:dyDescent="0.2">
      <c r="B9" s="2032" t="s">
        <v>1481</v>
      </c>
      <c r="C9" s="1391" t="s">
        <v>1480</v>
      </c>
      <c r="D9" s="1390" t="s">
        <v>2060</v>
      </c>
      <c r="E9" s="1389" t="s">
        <v>1859</v>
      </c>
      <c r="F9" s="1388" t="s">
        <v>2059</v>
      </c>
      <c r="G9" s="1387" t="s">
        <v>1859</v>
      </c>
      <c r="H9" s="2030" t="s">
        <v>2061</v>
      </c>
      <c r="I9" s="1386" t="s">
        <v>2059</v>
      </c>
      <c r="J9" s="2102" t="s">
        <v>2061</v>
      </c>
      <c r="K9" s="1386" t="s">
        <v>1479</v>
      </c>
      <c r="L9" s="2033" t="s">
        <v>2062</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8" t="s">
        <v>2131</v>
      </c>
      <c r="C11" s="1375"/>
      <c r="D11" s="1374"/>
      <c r="E11" s="1373"/>
      <c r="F11" s="1373"/>
      <c r="G11" s="1373"/>
      <c r="H11" s="1373"/>
      <c r="I11" s="1373"/>
      <c r="J11" s="1373"/>
      <c r="K11" s="1373"/>
      <c r="L11" s="1373">
        <f>+G11+I11+K11</f>
        <v>0</v>
      </c>
      <c r="M11" s="1373"/>
    </row>
    <row r="12" spans="2:14" ht="20.100000000000001" customHeight="1" x14ac:dyDescent="0.2">
      <c r="B12" s="1372" t="s">
        <v>2132</v>
      </c>
      <c r="C12" s="1371" t="s">
        <v>2133</v>
      </c>
      <c r="D12" s="1370" t="s">
        <v>2134</v>
      </c>
      <c r="E12" s="1369">
        <v>1804536</v>
      </c>
      <c r="F12" s="1369">
        <v>65451</v>
      </c>
      <c r="G12" s="1369">
        <v>1804536</v>
      </c>
      <c r="H12" s="1369">
        <v>0</v>
      </c>
      <c r="I12" s="1369">
        <v>65451</v>
      </c>
      <c r="J12" s="1369">
        <v>0</v>
      </c>
      <c r="K12" s="1369"/>
      <c r="L12" s="1373">
        <f t="shared" ref="L12:L26" si="0">+G12+I12+K12</f>
        <v>1869987</v>
      </c>
      <c r="M12" s="1369">
        <v>2062060</v>
      </c>
    </row>
    <row r="13" spans="2:14" ht="20.100000000000001" customHeight="1" x14ac:dyDescent="0.2">
      <c r="B13" s="1372" t="s">
        <v>2132</v>
      </c>
      <c r="C13" s="1371" t="s">
        <v>2133</v>
      </c>
      <c r="D13" s="1370" t="s">
        <v>2135</v>
      </c>
      <c r="E13" s="1369">
        <v>0</v>
      </c>
      <c r="F13" s="1369">
        <v>1757469</v>
      </c>
      <c r="G13" s="1369">
        <v>0</v>
      </c>
      <c r="H13" s="1369">
        <v>0</v>
      </c>
      <c r="I13" s="1369">
        <v>1757469</v>
      </c>
      <c r="J13" s="1369">
        <v>0</v>
      </c>
      <c r="K13" s="1369"/>
      <c r="L13" s="1373">
        <f t="shared" si="0"/>
        <v>1757469</v>
      </c>
      <c r="M13" s="1369">
        <v>2090795</v>
      </c>
    </row>
    <row r="14" spans="2:14" s="1336" customFormat="1" ht="20.100000000000001" customHeight="1" x14ac:dyDescent="0.2">
      <c r="B14" s="2108" t="s">
        <v>2136</v>
      </c>
      <c r="C14" s="2109"/>
      <c r="D14" s="2110"/>
      <c r="E14" s="2111">
        <f>E12+E13</f>
        <v>1804536</v>
      </c>
      <c r="F14" s="2111">
        <f>F12+F13</f>
        <v>1822920</v>
      </c>
      <c r="G14" s="2111">
        <f t="shared" ref="G14:J14" si="1">G12+G13</f>
        <v>1804536</v>
      </c>
      <c r="H14" s="2111">
        <f t="shared" si="1"/>
        <v>0</v>
      </c>
      <c r="I14" s="2111">
        <f t="shared" si="1"/>
        <v>1822920</v>
      </c>
      <c r="J14" s="2111">
        <f t="shared" si="1"/>
        <v>0</v>
      </c>
      <c r="K14" s="2111"/>
      <c r="L14" s="2111">
        <f>L12+L13</f>
        <v>3627456</v>
      </c>
      <c r="M14" s="2111"/>
    </row>
    <row r="15" spans="2:14" s="1329" customFormat="1" ht="20.100000000000001" customHeight="1" x14ac:dyDescent="0.2">
      <c r="B15" s="1372"/>
      <c r="C15" s="1371"/>
      <c r="D15" s="1370"/>
      <c r="E15" s="1369"/>
      <c r="F15" s="1369"/>
      <c r="G15" s="1369"/>
      <c r="H15" s="1369"/>
      <c r="I15" s="1369"/>
      <c r="J15" s="1369"/>
      <c r="K15" s="1369"/>
      <c r="L15" s="1369"/>
      <c r="M15" s="1369"/>
    </row>
    <row r="16" spans="2:14" s="1329" customFormat="1" ht="20.100000000000001" customHeight="1" x14ac:dyDescent="0.2">
      <c r="B16" s="1372" t="s">
        <v>2137</v>
      </c>
      <c r="C16" s="1371" t="s">
        <v>2138</v>
      </c>
      <c r="D16" s="1370" t="s">
        <v>2139</v>
      </c>
      <c r="E16" s="1369">
        <v>274786</v>
      </c>
      <c r="F16" s="1369">
        <v>22331</v>
      </c>
      <c r="G16" s="1369">
        <v>274786</v>
      </c>
      <c r="H16" s="1369">
        <v>0</v>
      </c>
      <c r="I16" s="1369">
        <v>22331</v>
      </c>
      <c r="J16" s="1369">
        <v>0</v>
      </c>
      <c r="K16" s="1369"/>
      <c r="L16" s="1373">
        <f t="shared" si="0"/>
        <v>297117</v>
      </c>
      <c r="M16" s="1369">
        <v>324750</v>
      </c>
    </row>
    <row r="17" spans="2:14" s="1329" customFormat="1" ht="20.100000000000001" customHeight="1" x14ac:dyDescent="0.2">
      <c r="B17" s="1372" t="s">
        <v>2137</v>
      </c>
      <c r="C17" s="1371" t="s">
        <v>2138</v>
      </c>
      <c r="D17" s="1370" t="s">
        <v>2140</v>
      </c>
      <c r="E17" s="1369">
        <v>0</v>
      </c>
      <c r="F17" s="1369">
        <v>304141</v>
      </c>
      <c r="G17" s="1369">
        <v>0</v>
      </c>
      <c r="H17" s="1369">
        <v>0</v>
      </c>
      <c r="I17" s="1369">
        <v>304141</v>
      </c>
      <c r="J17" s="1369">
        <v>0</v>
      </c>
      <c r="K17" s="1369"/>
      <c r="L17" s="1373">
        <f t="shared" si="0"/>
        <v>304141</v>
      </c>
      <c r="M17" s="1369">
        <v>327057</v>
      </c>
    </row>
    <row r="18" spans="2:14" s="1329" customFormat="1" ht="20.100000000000001" customHeight="1" x14ac:dyDescent="0.2">
      <c r="B18" s="2108" t="s">
        <v>2141</v>
      </c>
      <c r="C18" s="2109"/>
      <c r="D18" s="2110"/>
      <c r="E18" s="2111">
        <f>E16+E17</f>
        <v>274786</v>
      </c>
      <c r="F18" s="2111">
        <f>F16+F17</f>
        <v>326472</v>
      </c>
      <c r="G18" s="2111">
        <f t="shared" ref="G18" si="2">G16+G17</f>
        <v>274786</v>
      </c>
      <c r="H18" s="2111">
        <f t="shared" ref="H18" si="3">H16+H17</f>
        <v>0</v>
      </c>
      <c r="I18" s="2111">
        <f t="shared" ref="I18" si="4">I16+I17</f>
        <v>326472</v>
      </c>
      <c r="J18" s="2111">
        <f t="shared" ref="J18" si="5">J16+J17</f>
        <v>0</v>
      </c>
      <c r="K18" s="1369"/>
      <c r="L18" s="2111">
        <f>L16+L17</f>
        <v>601258</v>
      </c>
      <c r="M18" s="1369"/>
    </row>
    <row r="19" spans="2:14" s="1329" customFormat="1" ht="20.100000000000001" customHeight="1" x14ac:dyDescent="0.2">
      <c r="B19" s="1372"/>
      <c r="C19" s="1371"/>
      <c r="D19" s="1370"/>
      <c r="E19" s="1369"/>
      <c r="F19" s="1369"/>
      <c r="G19" s="1369"/>
      <c r="H19" s="1369"/>
      <c r="I19" s="1369"/>
      <c r="J19" s="1369"/>
      <c r="K19" s="1369"/>
      <c r="L19" s="1373"/>
      <c r="M19" s="1369"/>
    </row>
    <row r="20" spans="2:14" s="1329" customFormat="1" ht="20.100000000000001" customHeight="1" x14ac:dyDescent="0.2">
      <c r="B20" s="1372" t="s">
        <v>2142</v>
      </c>
      <c r="C20" s="1371" t="s">
        <v>2143</v>
      </c>
      <c r="D20" s="1370" t="s">
        <v>2144</v>
      </c>
      <c r="E20" s="1369">
        <v>96403</v>
      </c>
      <c r="F20" s="1369">
        <v>11918</v>
      </c>
      <c r="G20" s="1369">
        <v>96403</v>
      </c>
      <c r="H20" s="1369">
        <v>0</v>
      </c>
      <c r="I20" s="1369">
        <v>11918</v>
      </c>
      <c r="J20" s="1369">
        <v>0</v>
      </c>
      <c r="K20" s="1369"/>
      <c r="L20" s="1373">
        <f t="shared" si="0"/>
        <v>108321</v>
      </c>
      <c r="M20" s="1369">
        <v>120279</v>
      </c>
    </row>
    <row r="21" spans="2:14" s="1329" customFormat="1" ht="20.100000000000001" customHeight="1" x14ac:dyDescent="0.2">
      <c r="B21" s="1372" t="s">
        <v>2142</v>
      </c>
      <c r="C21" s="1371" t="s">
        <v>2143</v>
      </c>
      <c r="D21" s="1370" t="s">
        <v>2145</v>
      </c>
      <c r="E21" s="1369">
        <v>0</v>
      </c>
      <c r="F21" s="1369">
        <v>79369</v>
      </c>
      <c r="G21" s="1369">
        <v>0</v>
      </c>
      <c r="H21" s="1369">
        <v>0</v>
      </c>
      <c r="I21" s="1369">
        <v>79369</v>
      </c>
      <c r="J21" s="1369">
        <v>0</v>
      </c>
      <c r="K21" s="1369"/>
      <c r="L21" s="1373">
        <f t="shared" si="0"/>
        <v>79369</v>
      </c>
      <c r="M21" s="1369">
        <v>108940</v>
      </c>
    </row>
    <row r="22" spans="2:14" s="1329" customFormat="1" ht="20.100000000000001" customHeight="1" x14ac:dyDescent="0.2">
      <c r="B22" s="1372" t="s">
        <v>2146</v>
      </c>
      <c r="C22" s="1371" t="s">
        <v>2143</v>
      </c>
      <c r="D22" s="1370" t="s">
        <v>2179</v>
      </c>
      <c r="E22" s="1369">
        <v>0</v>
      </c>
      <c r="F22" s="1369">
        <v>11869</v>
      </c>
      <c r="G22" s="1369">
        <v>0</v>
      </c>
      <c r="H22" s="1369">
        <v>0</v>
      </c>
      <c r="I22" s="1369">
        <v>11869</v>
      </c>
      <c r="J22" s="1369">
        <v>0</v>
      </c>
      <c r="K22" s="1369"/>
      <c r="L22" s="1373">
        <f t="shared" si="0"/>
        <v>11869</v>
      </c>
      <c r="M22" s="1369">
        <v>16374</v>
      </c>
    </row>
    <row r="23" spans="2:14" s="1336" customFormat="1" ht="20.100000000000001" customHeight="1" x14ac:dyDescent="0.2">
      <c r="B23" s="2108" t="s">
        <v>2147</v>
      </c>
      <c r="C23" s="2109"/>
      <c r="D23" s="2110"/>
      <c r="E23" s="2111">
        <f>E22+E21+E20</f>
        <v>96403</v>
      </c>
      <c r="F23" s="2111">
        <f>F22+F21+F20</f>
        <v>103156</v>
      </c>
      <c r="G23" s="2111">
        <f t="shared" ref="G23:J23" si="6">G22+G21+G20</f>
        <v>96403</v>
      </c>
      <c r="H23" s="2111">
        <f t="shared" si="6"/>
        <v>0</v>
      </c>
      <c r="I23" s="2111">
        <f t="shared" si="6"/>
        <v>103156</v>
      </c>
      <c r="J23" s="2111">
        <f t="shared" si="6"/>
        <v>0</v>
      </c>
      <c r="K23" s="2111"/>
      <c r="L23" s="2111">
        <f>L22+L21+L20</f>
        <v>199559</v>
      </c>
      <c r="M23" s="2111"/>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t="s">
        <v>2148</v>
      </c>
      <c r="C25" s="1371">
        <v>84.126000000000005</v>
      </c>
      <c r="D25" s="1370" t="s">
        <v>2180</v>
      </c>
      <c r="E25" s="1369">
        <v>0</v>
      </c>
      <c r="F25" s="1369">
        <v>6900</v>
      </c>
      <c r="G25" s="1369">
        <v>6900</v>
      </c>
      <c r="H25" s="1369">
        <v>0</v>
      </c>
      <c r="I25" s="1369">
        <v>0</v>
      </c>
      <c r="J25" s="1369">
        <v>0</v>
      </c>
      <c r="K25" s="1369"/>
      <c r="L25" s="1373">
        <f t="shared" si="0"/>
        <v>6900</v>
      </c>
      <c r="M25" s="1369">
        <v>6900</v>
      </c>
    </row>
    <row r="26" spans="2:14" s="1336" customFormat="1" ht="20.100000000000001" customHeight="1" x14ac:dyDescent="0.2">
      <c r="B26" s="2108" t="s">
        <v>2129</v>
      </c>
      <c r="C26" s="2109"/>
      <c r="D26" s="2110"/>
      <c r="E26" s="2111">
        <f>E25</f>
        <v>0</v>
      </c>
      <c r="F26" s="2111">
        <f t="shared" ref="F26:J26" si="7">F25</f>
        <v>6900</v>
      </c>
      <c r="G26" s="2111">
        <f t="shared" si="7"/>
        <v>6900</v>
      </c>
      <c r="H26" s="2111">
        <f t="shared" si="7"/>
        <v>0</v>
      </c>
      <c r="I26" s="2111">
        <f t="shared" si="7"/>
        <v>0</v>
      </c>
      <c r="J26" s="2111">
        <f t="shared" si="7"/>
        <v>0</v>
      </c>
      <c r="K26" s="2111"/>
      <c r="L26" s="2112">
        <f t="shared" si="0"/>
        <v>6900</v>
      </c>
      <c r="M26" s="2111"/>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B1:N152"/>
  <sheetViews>
    <sheetView showGridLines="0" topLeftCell="A6" zoomScaleNormal="100" zoomScaleSheetLayoutView="120" workbookViewId="0">
      <selection activeCell="AG44" sqref="AG4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1" t="str">
        <f>'Single Audit Cover'!A7</f>
        <v>Moline-Coal Valley SD 40</v>
      </c>
      <c r="C1" s="2552"/>
      <c r="D1" s="2552"/>
      <c r="E1" s="2552"/>
      <c r="F1" s="2552"/>
      <c r="G1" s="2552"/>
      <c r="H1" s="2552"/>
      <c r="I1" s="2552"/>
      <c r="J1" s="2552"/>
      <c r="K1" s="2552"/>
      <c r="L1" s="2552"/>
      <c r="M1" s="2552"/>
    </row>
    <row r="2" spans="2:14" ht="15" x14ac:dyDescent="0.2">
      <c r="B2" s="2553">
        <f>'Single Audit Cover'!E7</f>
        <v>49081040022</v>
      </c>
      <c r="C2" s="2553"/>
      <c r="D2" s="2553"/>
      <c r="E2" s="2553"/>
      <c r="F2" s="2553"/>
      <c r="G2" s="2553"/>
      <c r="H2" s="2553"/>
      <c r="I2" s="2553"/>
      <c r="J2" s="2553"/>
      <c r="K2" s="2553"/>
      <c r="L2" s="2553"/>
      <c r="M2" s="2553"/>
      <c r="N2" s="1397"/>
    </row>
    <row r="3" spans="2:14" ht="15" x14ac:dyDescent="0.2">
      <c r="B3" s="2554" t="s">
        <v>1432</v>
      </c>
      <c r="C3" s="2554"/>
      <c r="D3" s="2554"/>
      <c r="E3" s="2554"/>
      <c r="F3" s="2554"/>
      <c r="G3" s="2554"/>
      <c r="H3" s="2554"/>
      <c r="I3" s="2554"/>
      <c r="J3" s="2554"/>
      <c r="K3" s="2554"/>
      <c r="L3" s="2554"/>
      <c r="M3" s="2554"/>
      <c r="N3" s="1397"/>
    </row>
    <row r="4" spans="2:14" ht="15" x14ac:dyDescent="0.2">
      <c r="B4" s="2555" t="str">
        <f>'[2]Single Audit Cover'!A4</f>
        <v>Year Ending June 30, 2017</v>
      </c>
      <c r="C4" s="2555"/>
      <c r="D4" s="2555"/>
      <c r="E4" s="2555"/>
      <c r="F4" s="2555"/>
      <c r="G4" s="2555"/>
      <c r="H4" s="2555"/>
      <c r="I4" s="2555"/>
      <c r="J4" s="2555"/>
      <c r="K4" s="2555"/>
      <c r="L4" s="2555"/>
      <c r="M4" s="2555"/>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2057</v>
      </c>
      <c r="C7" s="1391"/>
      <c r="D7" s="1390"/>
      <c r="E7" s="2028"/>
      <c r="F7" s="2029"/>
      <c r="G7" s="2028"/>
      <c r="H7" s="2030" t="s">
        <v>1484</v>
      </c>
      <c r="I7" s="2028"/>
      <c r="J7" s="2102" t="s">
        <v>1484</v>
      </c>
      <c r="K7" s="1386"/>
      <c r="L7" s="1385" t="s">
        <v>1482</v>
      </c>
      <c r="M7" s="1384"/>
    </row>
    <row r="8" spans="2:14" ht="15.75" x14ac:dyDescent="0.25">
      <c r="B8" s="2031" t="s">
        <v>2058</v>
      </c>
      <c r="C8" s="1391" t="s">
        <v>1486</v>
      </c>
      <c r="D8" s="1390" t="s">
        <v>1485</v>
      </c>
      <c r="E8" s="1389" t="s">
        <v>1484</v>
      </c>
      <c r="F8" s="1388" t="s">
        <v>1484</v>
      </c>
      <c r="G8" s="1387" t="s">
        <v>1484</v>
      </c>
      <c r="H8" s="2030" t="s">
        <v>1859</v>
      </c>
      <c r="I8" s="1386" t="s">
        <v>1484</v>
      </c>
      <c r="J8" s="2102" t="s">
        <v>2059</v>
      </c>
      <c r="K8" s="1386" t="s">
        <v>1483</v>
      </c>
      <c r="L8" s="1385" t="s">
        <v>1478</v>
      </c>
      <c r="M8" s="1384" t="s">
        <v>31</v>
      </c>
    </row>
    <row r="9" spans="2:14" ht="13.5" x14ac:dyDescent="0.2">
      <c r="B9" s="2032" t="s">
        <v>1481</v>
      </c>
      <c r="C9" s="1391" t="s">
        <v>1480</v>
      </c>
      <c r="D9" s="1390" t="s">
        <v>2060</v>
      </c>
      <c r="E9" s="1389" t="s">
        <v>1859</v>
      </c>
      <c r="F9" s="1388" t="s">
        <v>2059</v>
      </c>
      <c r="G9" s="1387" t="s">
        <v>1859</v>
      </c>
      <c r="H9" s="2030" t="s">
        <v>2061</v>
      </c>
      <c r="I9" s="1386" t="s">
        <v>2059</v>
      </c>
      <c r="J9" s="2102" t="s">
        <v>2061</v>
      </c>
      <c r="K9" s="1386" t="s">
        <v>1479</v>
      </c>
      <c r="L9" s="2033" t="s">
        <v>2062</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8"/>
      <c r="C11" s="1375"/>
      <c r="D11" s="1374"/>
      <c r="E11" s="1373"/>
      <c r="F11" s="1373"/>
      <c r="G11" s="1373"/>
      <c r="H11" s="1373"/>
      <c r="I11" s="1373"/>
      <c r="J11" s="1373"/>
      <c r="K11" s="1373"/>
      <c r="L11" s="1373"/>
      <c r="M11" s="1373"/>
    </row>
    <row r="12" spans="2:14" ht="20.100000000000001" customHeight="1" x14ac:dyDescent="0.2">
      <c r="B12" s="1372" t="s">
        <v>2149</v>
      </c>
      <c r="C12" s="1371" t="s">
        <v>2150</v>
      </c>
      <c r="D12" s="1370" t="s">
        <v>2151</v>
      </c>
      <c r="E12" s="1369">
        <v>99538</v>
      </c>
      <c r="F12" s="1369">
        <v>31078</v>
      </c>
      <c r="G12" s="1369">
        <v>99538</v>
      </c>
      <c r="H12" s="1369">
        <v>0</v>
      </c>
      <c r="I12" s="1369">
        <v>31078</v>
      </c>
      <c r="J12" s="1369">
        <v>0</v>
      </c>
      <c r="K12" s="1369"/>
      <c r="L12" s="1373">
        <f t="shared" ref="L12:L15" si="0">+G12+I12+K12</f>
        <v>130616</v>
      </c>
      <c r="M12" s="1369" t="s">
        <v>2115</v>
      </c>
    </row>
    <row r="13" spans="2:14" ht="20.100000000000001" customHeight="1" x14ac:dyDescent="0.2">
      <c r="B13" s="1372" t="s">
        <v>2149</v>
      </c>
      <c r="C13" s="1371" t="s">
        <v>2150</v>
      </c>
      <c r="D13" s="1370" t="s">
        <v>2152</v>
      </c>
      <c r="E13" s="1369">
        <v>0</v>
      </c>
      <c r="F13" s="1369">
        <v>103779</v>
      </c>
      <c r="G13" s="1369">
        <v>0</v>
      </c>
      <c r="H13" s="1369">
        <v>0</v>
      </c>
      <c r="I13" s="1369">
        <v>103779</v>
      </c>
      <c r="J13" s="1369">
        <v>0</v>
      </c>
      <c r="K13" s="1369"/>
      <c r="L13" s="1373">
        <f t="shared" si="0"/>
        <v>103779</v>
      </c>
      <c r="M13" s="1369" t="s">
        <v>2115</v>
      </c>
    </row>
    <row r="14" spans="2:14" s="1336" customFormat="1" ht="20.100000000000001" customHeight="1" x14ac:dyDescent="0.2">
      <c r="B14" s="1372" t="s">
        <v>2153</v>
      </c>
      <c r="C14" s="1371" t="s">
        <v>2150</v>
      </c>
      <c r="D14" s="1370" t="s">
        <v>2154</v>
      </c>
      <c r="E14" s="1369">
        <v>1717822</v>
      </c>
      <c r="F14" s="1369">
        <v>33934</v>
      </c>
      <c r="G14" s="1369">
        <v>1751756</v>
      </c>
      <c r="H14" s="1369">
        <v>0</v>
      </c>
      <c r="I14" s="1369">
        <v>0</v>
      </c>
      <c r="J14" s="1369">
        <v>0</v>
      </c>
      <c r="K14" s="1369"/>
      <c r="L14" s="1373">
        <f t="shared" si="0"/>
        <v>1751756</v>
      </c>
      <c r="M14" s="1369">
        <v>1914223</v>
      </c>
    </row>
    <row r="15" spans="2:14" s="1329" customFormat="1" ht="20.100000000000001" customHeight="1" x14ac:dyDescent="0.2">
      <c r="B15" s="1372" t="s">
        <v>2153</v>
      </c>
      <c r="C15" s="1371" t="s">
        <v>2150</v>
      </c>
      <c r="D15" s="1370" t="s">
        <v>2155</v>
      </c>
      <c r="E15" s="1369">
        <v>0</v>
      </c>
      <c r="F15" s="1369">
        <v>1827052</v>
      </c>
      <c r="G15" s="1369">
        <v>0</v>
      </c>
      <c r="H15" s="1369">
        <v>0</v>
      </c>
      <c r="I15" s="1369">
        <v>1827100</v>
      </c>
      <c r="J15" s="1369">
        <v>0</v>
      </c>
      <c r="K15" s="1369"/>
      <c r="L15" s="1373">
        <f t="shared" si="0"/>
        <v>1827100</v>
      </c>
      <c r="M15" s="1369">
        <v>1902408</v>
      </c>
    </row>
    <row r="16" spans="2:14" s="1336" customFormat="1" ht="20.100000000000001" customHeight="1" x14ac:dyDescent="0.2">
      <c r="B16" s="2108" t="s">
        <v>2156</v>
      </c>
      <c r="C16" s="2109"/>
      <c r="D16" s="2110"/>
      <c r="E16" s="2111">
        <f>E15+E14+E13+E12</f>
        <v>1817360</v>
      </c>
      <c r="F16" s="2111">
        <f>F15+F14+F13+F12</f>
        <v>1995843</v>
      </c>
      <c r="G16" s="2111">
        <f t="shared" ref="G16:J16" si="1">G15+G14+G13+G12</f>
        <v>1851294</v>
      </c>
      <c r="H16" s="2111">
        <f t="shared" si="1"/>
        <v>0</v>
      </c>
      <c r="I16" s="2111">
        <f t="shared" si="1"/>
        <v>1961957</v>
      </c>
      <c r="J16" s="2111">
        <f t="shared" si="1"/>
        <v>0</v>
      </c>
      <c r="K16" s="2111"/>
      <c r="L16" s="2111">
        <f>L15+L14+L13+L12</f>
        <v>3813251</v>
      </c>
      <c r="M16" s="2111"/>
    </row>
    <row r="17" spans="2:14" s="1329" customFormat="1" ht="20.100000000000001" customHeight="1" x14ac:dyDescent="0.2">
      <c r="B17" s="1372"/>
      <c r="C17" s="1371"/>
      <c r="D17" s="1370"/>
      <c r="E17" s="1369"/>
      <c r="F17" s="1369"/>
      <c r="G17" s="1369"/>
      <c r="H17" s="1369"/>
      <c r="I17" s="1369"/>
      <c r="J17" s="1369"/>
      <c r="K17" s="1369"/>
      <c r="L17" s="1373"/>
      <c r="M17" s="1369"/>
    </row>
    <row r="18" spans="2:14" s="1329" customFormat="1" ht="20.100000000000001" customHeight="1" x14ac:dyDescent="0.2">
      <c r="B18" s="1372" t="s">
        <v>2157</v>
      </c>
      <c r="C18" s="1371" t="s">
        <v>2158</v>
      </c>
      <c r="D18" s="1370" t="s">
        <v>2159</v>
      </c>
      <c r="E18" s="1369">
        <v>47868</v>
      </c>
      <c r="F18" s="1369">
        <v>3848</v>
      </c>
      <c r="G18" s="1369">
        <v>51716</v>
      </c>
      <c r="H18" s="1369">
        <v>0</v>
      </c>
      <c r="I18" s="1369">
        <v>0</v>
      </c>
      <c r="J18" s="1369">
        <v>0</v>
      </c>
      <c r="K18" s="1369"/>
      <c r="L18" s="1373">
        <f t="shared" ref="L18:L19" si="2">+G18+I18+K18</f>
        <v>51716</v>
      </c>
      <c r="M18" s="1369">
        <v>81695</v>
      </c>
    </row>
    <row r="19" spans="2:14" s="1329" customFormat="1" ht="20.100000000000001" customHeight="1" x14ac:dyDescent="0.2">
      <c r="B19" s="1372" t="s">
        <v>2157</v>
      </c>
      <c r="C19" s="1371" t="s">
        <v>2158</v>
      </c>
      <c r="D19" s="1370" t="s">
        <v>2160</v>
      </c>
      <c r="E19" s="1369">
        <v>0</v>
      </c>
      <c r="F19" s="1369">
        <v>54840</v>
      </c>
      <c r="G19" s="1369">
        <v>0</v>
      </c>
      <c r="H19" s="1369">
        <v>0</v>
      </c>
      <c r="I19" s="1369">
        <v>56132</v>
      </c>
      <c r="J19" s="1369">
        <v>0</v>
      </c>
      <c r="K19" s="1369"/>
      <c r="L19" s="1373">
        <f t="shared" si="2"/>
        <v>56132</v>
      </c>
      <c r="M19" s="1369">
        <v>74557</v>
      </c>
    </row>
    <row r="20" spans="2:14" s="1336" customFormat="1" ht="20.100000000000001" customHeight="1" x14ac:dyDescent="0.2">
      <c r="B20" s="2108" t="s">
        <v>2161</v>
      </c>
      <c r="C20" s="2109"/>
      <c r="D20" s="2110"/>
      <c r="E20" s="2111">
        <f t="shared" ref="E20:J20" si="3">E19+E18</f>
        <v>47868</v>
      </c>
      <c r="F20" s="2111">
        <f>F19+F18</f>
        <v>58688</v>
      </c>
      <c r="G20" s="2111">
        <f t="shared" si="3"/>
        <v>51716</v>
      </c>
      <c r="H20" s="2111">
        <f t="shared" si="3"/>
        <v>0</v>
      </c>
      <c r="I20" s="2111">
        <f t="shared" si="3"/>
        <v>56132</v>
      </c>
      <c r="J20" s="2111">
        <f t="shared" si="3"/>
        <v>0</v>
      </c>
      <c r="K20" s="2111"/>
      <c r="L20" s="2111">
        <f>L19+L18</f>
        <v>107848</v>
      </c>
      <c r="M20" s="2111"/>
    </row>
    <row r="21" spans="2:14" s="1329" customFormat="1" ht="20.100000000000001" customHeight="1" x14ac:dyDescent="0.2">
      <c r="B21" s="1372"/>
      <c r="C21" s="1371"/>
      <c r="D21" s="1370"/>
      <c r="E21" s="1369"/>
      <c r="F21" s="1369"/>
      <c r="G21" s="1369"/>
      <c r="H21" s="1369"/>
      <c r="I21" s="1369"/>
      <c r="J21" s="1369"/>
      <c r="K21" s="1369"/>
      <c r="L21" s="1373"/>
      <c r="M21" s="1369"/>
    </row>
    <row r="22" spans="2:14" s="1336" customFormat="1" ht="20.100000000000001" customHeight="1" x14ac:dyDescent="0.2">
      <c r="B22" s="2108" t="s">
        <v>2162</v>
      </c>
      <c r="C22" s="2109"/>
      <c r="D22" s="2110"/>
      <c r="E22" s="2111">
        <f>E20+E16+' SEFA (3)'!E26+' SEFA (3)'!E23+' SEFA (3)'!E18+' SEFA (3)'!E14</f>
        <v>4040953</v>
      </c>
      <c r="F22" s="2111">
        <f>F20+F16+' SEFA (3)'!F26+' SEFA (3)'!F23+' SEFA (3)'!F18+' SEFA (3)'!F14</f>
        <v>4313979</v>
      </c>
      <c r="G22" s="2111">
        <f>G20+G16+' SEFA (3)'!G26+' SEFA (3)'!G23+' SEFA (3)'!G18+' SEFA (3)'!G14</f>
        <v>4085635</v>
      </c>
      <c r="H22" s="2111">
        <f>H20+H16+' SEFA (3)'!H26+' SEFA (3)'!H23+' SEFA (3)'!H18+' SEFA (3)'!H14</f>
        <v>0</v>
      </c>
      <c r="I22" s="2111">
        <f>I20+I16+' SEFA (3)'!I26+' SEFA (3)'!I23+' SEFA (3)'!I18+' SEFA (3)'!I14</f>
        <v>4270637</v>
      </c>
      <c r="J22" s="2111">
        <f>J20+J16+' SEFA (3)'!J26+' SEFA (3)'!J23+' SEFA (3)'!J18+' SEFA (3)'!J14</f>
        <v>0</v>
      </c>
      <c r="K22" s="2111"/>
      <c r="L22" s="2111">
        <f>L20+L16+' SEFA (3)'!L26+' SEFA (3)'!L23+' SEFA (3)'!L18+' SEFA (3)'!L14</f>
        <v>8356272</v>
      </c>
      <c r="M22" s="2111"/>
    </row>
    <row r="23" spans="2:14" s="1336" customFormat="1" ht="20.100000000000001" customHeight="1" x14ac:dyDescent="0.2">
      <c r="B23" s="1372"/>
      <c r="C23" s="1371"/>
      <c r="D23" s="1370"/>
      <c r="E23" s="1369"/>
      <c r="F23" s="1369"/>
      <c r="G23" s="1369"/>
      <c r="H23" s="1369"/>
      <c r="I23" s="1369"/>
      <c r="J23" s="1369"/>
      <c r="K23" s="1369"/>
      <c r="L23" s="1369"/>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s="1336" customFormat="1"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N152"/>
  <sheetViews>
    <sheetView showGridLines="0" topLeftCell="A14" zoomScaleNormal="100" zoomScaleSheetLayoutView="120" workbookViewId="0">
      <selection activeCell="AG44" sqref="AG4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51" t="str">
        <f>'Single Audit Cover'!A7</f>
        <v>Moline-Coal Valley SD 40</v>
      </c>
      <c r="C1" s="2552"/>
      <c r="D1" s="2552"/>
      <c r="E1" s="2552"/>
      <c r="F1" s="2552"/>
      <c r="G1" s="2552"/>
      <c r="H1" s="2552"/>
      <c r="I1" s="2552"/>
      <c r="J1" s="2552"/>
      <c r="K1" s="2552"/>
      <c r="L1" s="2552"/>
      <c r="M1" s="2552"/>
    </row>
    <row r="2" spans="2:14" ht="15" x14ac:dyDescent="0.2">
      <c r="B2" s="2553">
        <f>'Single Audit Cover'!E7</f>
        <v>49081040022</v>
      </c>
      <c r="C2" s="2553"/>
      <c r="D2" s="2553"/>
      <c r="E2" s="2553"/>
      <c r="F2" s="2553"/>
      <c r="G2" s="2553"/>
      <c r="H2" s="2553"/>
      <c r="I2" s="2553"/>
      <c r="J2" s="2553"/>
      <c r="K2" s="2553"/>
      <c r="L2" s="2553"/>
      <c r="M2" s="2553"/>
      <c r="N2" s="1397"/>
    </row>
    <row r="3" spans="2:14" ht="15" x14ac:dyDescent="0.2">
      <c r="B3" s="2554" t="s">
        <v>1432</v>
      </c>
      <c r="C3" s="2554"/>
      <c r="D3" s="2554"/>
      <c r="E3" s="2554"/>
      <c r="F3" s="2554"/>
      <c r="G3" s="2554"/>
      <c r="H3" s="2554"/>
      <c r="I3" s="2554"/>
      <c r="J3" s="2554"/>
      <c r="K3" s="2554"/>
      <c r="L3" s="2554"/>
      <c r="M3" s="2554"/>
      <c r="N3" s="1397"/>
    </row>
    <row r="4" spans="2:14" ht="15" x14ac:dyDescent="0.2">
      <c r="B4" s="2555" t="str">
        <f>'[2]Single Audit Cover'!A4</f>
        <v>Year Ending June 30, 2017</v>
      </c>
      <c r="C4" s="2555"/>
      <c r="D4" s="2555"/>
      <c r="E4" s="2555"/>
      <c r="F4" s="2555"/>
      <c r="G4" s="2555"/>
      <c r="H4" s="2555"/>
      <c r="I4" s="2555"/>
      <c r="J4" s="2555"/>
      <c r="K4" s="2555"/>
      <c r="L4" s="2555"/>
      <c r="M4" s="2555"/>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2057</v>
      </c>
      <c r="C7" s="1391"/>
      <c r="D7" s="1390"/>
      <c r="E7" s="2028"/>
      <c r="F7" s="2029"/>
      <c r="G7" s="2028"/>
      <c r="H7" s="2030" t="s">
        <v>1484</v>
      </c>
      <c r="I7" s="2028"/>
      <c r="J7" s="2102" t="s">
        <v>1484</v>
      </c>
      <c r="K7" s="1386"/>
      <c r="L7" s="1385" t="s">
        <v>1482</v>
      </c>
      <c r="M7" s="1384"/>
    </row>
    <row r="8" spans="2:14" ht="15.75" x14ac:dyDescent="0.25">
      <c r="B8" s="2031" t="s">
        <v>2058</v>
      </c>
      <c r="C8" s="1391" t="s">
        <v>1486</v>
      </c>
      <c r="D8" s="1390" t="s">
        <v>1485</v>
      </c>
      <c r="E8" s="1389" t="s">
        <v>1484</v>
      </c>
      <c r="F8" s="1388" t="s">
        <v>1484</v>
      </c>
      <c r="G8" s="1387" t="s">
        <v>1484</v>
      </c>
      <c r="H8" s="2030" t="s">
        <v>1859</v>
      </c>
      <c r="I8" s="1386" t="s">
        <v>1484</v>
      </c>
      <c r="J8" s="2102" t="s">
        <v>2059</v>
      </c>
      <c r="K8" s="1386" t="s">
        <v>1483</v>
      </c>
      <c r="L8" s="1385" t="s">
        <v>1478</v>
      </c>
      <c r="M8" s="1384" t="s">
        <v>31</v>
      </c>
    </row>
    <row r="9" spans="2:14" ht="13.5" x14ac:dyDescent="0.2">
      <c r="B9" s="2032" t="s">
        <v>1481</v>
      </c>
      <c r="C9" s="1391" t="s">
        <v>1480</v>
      </c>
      <c r="D9" s="1390" t="s">
        <v>2060</v>
      </c>
      <c r="E9" s="1389" t="s">
        <v>1859</v>
      </c>
      <c r="F9" s="1388" t="s">
        <v>2059</v>
      </c>
      <c r="G9" s="1387" t="s">
        <v>1859</v>
      </c>
      <c r="H9" s="2030" t="s">
        <v>2061</v>
      </c>
      <c r="I9" s="1386" t="s">
        <v>2059</v>
      </c>
      <c r="J9" s="2102" t="s">
        <v>2061</v>
      </c>
      <c r="K9" s="1386" t="s">
        <v>1479</v>
      </c>
      <c r="L9" s="2033" t="s">
        <v>2062</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2108"/>
      <c r="C11" s="1375"/>
      <c r="D11" s="1374"/>
      <c r="E11" s="1373"/>
      <c r="F11" s="1373"/>
      <c r="G11" s="1373"/>
      <c r="H11" s="1373"/>
      <c r="I11" s="1373"/>
      <c r="J11" s="1373"/>
      <c r="K11" s="1373"/>
      <c r="L11" s="1373"/>
      <c r="M11" s="1373"/>
    </row>
    <row r="12" spans="2:14" ht="20.100000000000001" customHeight="1" x14ac:dyDescent="0.2">
      <c r="B12" s="2108" t="s">
        <v>2163</v>
      </c>
      <c r="C12" s="1371"/>
      <c r="D12" s="1370"/>
      <c r="E12" s="1369"/>
      <c r="F12" s="1369"/>
      <c r="G12" s="1369"/>
      <c r="H12" s="1369"/>
      <c r="I12" s="1369"/>
      <c r="J12" s="1369"/>
      <c r="K12" s="1369"/>
      <c r="L12" s="1373"/>
      <c r="M12" s="1369"/>
    </row>
    <row r="13" spans="2:14" ht="20.100000000000001" customHeight="1" x14ac:dyDescent="0.2">
      <c r="B13" s="1372" t="s">
        <v>2164</v>
      </c>
      <c r="C13" s="1371" t="s">
        <v>2165</v>
      </c>
      <c r="D13" s="1370" t="s">
        <v>2166</v>
      </c>
      <c r="E13" s="1369">
        <v>229103</v>
      </c>
      <c r="F13" s="1369">
        <v>889</v>
      </c>
      <c r="G13" s="1369">
        <v>229103</v>
      </c>
      <c r="H13" s="1369">
        <v>0</v>
      </c>
      <c r="I13" s="1369">
        <v>889</v>
      </c>
      <c r="J13" s="1369">
        <v>0</v>
      </c>
      <c r="K13" s="1369"/>
      <c r="L13" s="1373">
        <f t="shared" ref="L13:L14" si="0">+G13+I13+K13</f>
        <v>229992</v>
      </c>
      <c r="M13" s="1369">
        <v>231500</v>
      </c>
    </row>
    <row r="14" spans="2:14" s="1336" customFormat="1" ht="20.100000000000001" customHeight="1" x14ac:dyDescent="0.2">
      <c r="B14" s="1372" t="s">
        <v>2164</v>
      </c>
      <c r="C14" s="1371" t="s">
        <v>2165</v>
      </c>
      <c r="D14" s="1370" t="s">
        <v>2167</v>
      </c>
      <c r="E14" s="1369">
        <v>0</v>
      </c>
      <c r="F14" s="1369">
        <v>172754</v>
      </c>
      <c r="G14" s="1369">
        <v>0</v>
      </c>
      <c r="H14" s="1369">
        <v>0</v>
      </c>
      <c r="I14" s="1369">
        <v>179723</v>
      </c>
      <c r="J14" s="1369">
        <v>0</v>
      </c>
      <c r="K14" s="1369"/>
      <c r="L14" s="1373">
        <f t="shared" si="0"/>
        <v>179723</v>
      </c>
      <c r="M14" s="1369">
        <v>243000</v>
      </c>
    </row>
    <row r="15" spans="2:14" s="1336" customFormat="1" ht="20.100000000000001" customHeight="1" x14ac:dyDescent="0.2">
      <c r="B15" s="2108" t="s">
        <v>2168</v>
      </c>
      <c r="C15" s="2109"/>
      <c r="D15" s="2110"/>
      <c r="E15" s="2111">
        <f>E14+E13</f>
        <v>229103</v>
      </c>
      <c r="F15" s="2111">
        <f>F14+F13</f>
        <v>173643</v>
      </c>
      <c r="G15" s="2111">
        <f t="shared" ref="G15:J15" si="1">G14+G13</f>
        <v>229103</v>
      </c>
      <c r="H15" s="2111">
        <f t="shared" si="1"/>
        <v>0</v>
      </c>
      <c r="I15" s="2111">
        <f t="shared" si="1"/>
        <v>180612</v>
      </c>
      <c r="J15" s="2111">
        <f t="shared" si="1"/>
        <v>0</v>
      </c>
      <c r="K15" s="2111"/>
      <c r="L15" s="2111">
        <f>L14+L13</f>
        <v>409715</v>
      </c>
      <c r="M15" s="2111"/>
    </row>
    <row r="16" spans="2:14" s="1336" customFormat="1" ht="20.100000000000001" customHeight="1" x14ac:dyDescent="0.2">
      <c r="B16" s="1372"/>
      <c r="C16" s="1371"/>
      <c r="D16" s="1370"/>
      <c r="E16" s="1369"/>
      <c r="F16" s="1369"/>
      <c r="G16" s="1369"/>
      <c r="H16" s="1369"/>
      <c r="I16" s="1369"/>
      <c r="J16" s="1369"/>
      <c r="K16" s="1369"/>
      <c r="L16" s="1369"/>
      <c r="M16" s="1369"/>
    </row>
    <row r="17" spans="2:14" s="1336" customFormat="1" ht="20.100000000000001" customHeight="1" x14ac:dyDescent="0.2">
      <c r="B17" s="2108" t="s">
        <v>2169</v>
      </c>
      <c r="C17" s="2109"/>
      <c r="D17" s="2110"/>
      <c r="E17" s="2111">
        <f>E15</f>
        <v>229103</v>
      </c>
      <c r="F17" s="2111">
        <f t="shared" ref="F17:L17" si="2">F15</f>
        <v>173643</v>
      </c>
      <c r="G17" s="2111">
        <f t="shared" si="2"/>
        <v>229103</v>
      </c>
      <c r="H17" s="2111">
        <f t="shared" si="2"/>
        <v>0</v>
      </c>
      <c r="I17" s="2111">
        <f t="shared" si="2"/>
        <v>180612</v>
      </c>
      <c r="J17" s="2111">
        <f t="shared" si="2"/>
        <v>0</v>
      </c>
      <c r="K17" s="2111"/>
      <c r="L17" s="2111">
        <f t="shared" si="2"/>
        <v>409715</v>
      </c>
      <c r="M17" s="2111"/>
    </row>
    <row r="18" spans="2:14" s="1329" customFormat="1" ht="20.100000000000001" customHeight="1" x14ac:dyDescent="0.2">
      <c r="B18" s="1372"/>
      <c r="C18" s="1371"/>
      <c r="D18" s="1370"/>
      <c r="E18" s="1369"/>
      <c r="F18" s="1369"/>
      <c r="G18" s="1369"/>
      <c r="H18" s="1369"/>
      <c r="I18" s="1369"/>
      <c r="J18" s="1369"/>
      <c r="K18" s="1369"/>
      <c r="L18" s="1373"/>
      <c r="M18" s="1369"/>
    </row>
    <row r="19" spans="2:14" s="1336" customFormat="1" ht="20.100000000000001" customHeight="1" x14ac:dyDescent="0.2">
      <c r="B19" s="2108" t="s">
        <v>2170</v>
      </c>
      <c r="C19" s="2109"/>
      <c r="D19" s="2110"/>
      <c r="E19" s="2111">
        <f>E17+' SEFA (4)'!E22+' SEFA (2)'!E22</f>
        <v>4270056</v>
      </c>
      <c r="F19" s="2111">
        <f>F17+' SEFA (4)'!F22+' SEFA (2)'!F22</f>
        <v>4505427</v>
      </c>
      <c r="G19" s="2111">
        <f>G17+' SEFA (4)'!G22+' SEFA (2)'!G22</f>
        <v>4314738</v>
      </c>
      <c r="H19" s="2111">
        <f>H17+' SEFA (4)'!H22+' SEFA (2)'!H22</f>
        <v>0</v>
      </c>
      <c r="I19" s="2111">
        <f>I17+' SEFA (4)'!I22+' SEFA (2)'!I22</f>
        <v>4469054</v>
      </c>
      <c r="J19" s="2111">
        <f>J17+' SEFA (4)'!J22+' SEFA (2)'!J22</f>
        <v>0</v>
      </c>
      <c r="K19" s="2111"/>
      <c r="L19" s="2111">
        <f>L17+' SEFA (4)'!L22+' SEFA (2)'!L22</f>
        <v>8783792</v>
      </c>
      <c r="M19" s="2111"/>
    </row>
    <row r="20" spans="2:14" s="1336" customFormat="1" ht="20.100000000000001" customHeight="1" x14ac:dyDescent="0.2">
      <c r="B20" s="1372"/>
      <c r="C20" s="1371"/>
      <c r="D20" s="1370"/>
      <c r="E20" s="1369"/>
      <c r="F20" s="1369"/>
      <c r="G20" s="1369"/>
      <c r="H20" s="1369"/>
      <c r="I20" s="1369"/>
      <c r="J20" s="1369"/>
      <c r="K20" s="1369"/>
      <c r="L20" s="1369"/>
      <c r="M20" s="1369"/>
    </row>
    <row r="21" spans="2:14" s="1336" customFormat="1" ht="20.100000000000001" customHeight="1" x14ac:dyDescent="0.2">
      <c r="B21" s="2108" t="s">
        <v>2171</v>
      </c>
      <c r="C21" s="2109"/>
      <c r="D21" s="2110"/>
      <c r="E21" s="2111">
        <f>E19+' SEFA (2)'!E15+' SEFA'!E24</f>
        <v>6137483</v>
      </c>
      <c r="F21" s="2111">
        <f>F19+' SEFA (2)'!F15+' SEFA'!F24</f>
        <v>6827593</v>
      </c>
      <c r="G21" s="2111">
        <f>G19+' SEFA (2)'!G15+' SEFA'!G24</f>
        <v>6182165</v>
      </c>
      <c r="H21" s="2111">
        <f>H19+' SEFA (2)'!H15+' SEFA'!H24</f>
        <v>0</v>
      </c>
      <c r="I21" s="2111">
        <f>I19+' SEFA (2)'!I15+' SEFA'!I24</f>
        <v>6791775</v>
      </c>
      <c r="J21" s="2111">
        <f>J19+' SEFA (2)'!J15+' SEFA'!J24</f>
        <v>0</v>
      </c>
      <c r="K21" s="2111"/>
      <c r="L21" s="2111">
        <f>L19+' SEFA (2)'!L15+' SEFA'!L24</f>
        <v>12973940</v>
      </c>
      <c r="M21" s="2111"/>
    </row>
    <row r="22" spans="2:14" s="1336" customFormat="1" ht="20.100000000000001" customHeight="1" x14ac:dyDescent="0.2">
      <c r="B22" s="1372"/>
      <c r="C22" s="1371"/>
      <c r="D22" s="1370"/>
      <c r="E22" s="1369"/>
      <c r="F22" s="1369"/>
      <c r="G22" s="1369"/>
      <c r="H22" s="1369"/>
      <c r="I22" s="1369"/>
      <c r="J22" s="1369"/>
      <c r="K22" s="1369"/>
      <c r="L22" s="1369"/>
      <c r="M22" s="1369"/>
    </row>
    <row r="23" spans="2:14" s="1336" customFormat="1" ht="20.100000000000001" customHeight="1" x14ac:dyDescent="0.2">
      <c r="B23" s="1372"/>
      <c r="C23" s="1371"/>
      <c r="D23" s="1370"/>
      <c r="E23" s="1369"/>
      <c r="F23" s="1369"/>
      <c r="G23" s="1369"/>
      <c r="H23" s="1369"/>
      <c r="I23" s="1369"/>
      <c r="J23" s="1369"/>
      <c r="K23" s="1369"/>
      <c r="L23" s="1369"/>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s="1336" customFormat="1"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2063</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1945</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2064</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2065</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1939</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2066</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0" zoomScaleNormal="100" zoomScaleSheetLayoutView="90" workbookViewId="0">
      <selection activeCell="AG44" sqref="AG44"/>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7" t="str">
        <f>'Single Audit Cover'!A7</f>
        <v>Moline-Coal Valley SD 40</v>
      </c>
      <c r="C1" s="2568"/>
      <c r="D1" s="2568"/>
      <c r="E1" s="2568"/>
      <c r="F1" s="2568"/>
      <c r="G1" s="2568"/>
      <c r="H1" s="2568"/>
      <c r="I1" s="2568"/>
      <c r="J1" s="1436"/>
    </row>
    <row r="2" spans="2:10" s="1348" customFormat="1" ht="12.75" customHeight="1" x14ac:dyDescent="0.2">
      <c r="B2" s="2569">
        <f>'Single Audit Cover'!E7</f>
        <v>49081040022</v>
      </c>
      <c r="C2" s="2570"/>
      <c r="D2" s="2570"/>
      <c r="E2" s="2570"/>
      <c r="F2" s="2570"/>
      <c r="G2" s="2570"/>
      <c r="H2" s="2570"/>
      <c r="I2" s="2570"/>
      <c r="J2" s="1436"/>
    </row>
    <row r="3" spans="2:10" s="1348" customFormat="1" ht="12.75" customHeight="1" x14ac:dyDescent="0.2">
      <c r="B3" s="2571" t="s">
        <v>1512</v>
      </c>
      <c r="C3" s="2550"/>
      <c r="D3" s="2550"/>
      <c r="E3" s="2550"/>
      <c r="F3" s="2550"/>
      <c r="G3" s="2550"/>
      <c r="H3" s="2550"/>
      <c r="I3" s="2550"/>
      <c r="J3" s="1435"/>
    </row>
    <row r="4" spans="2:10" s="1348" customFormat="1" ht="12.75" customHeight="1" x14ac:dyDescent="0.2">
      <c r="B4" s="2571" t="str">
        <f>'Single Audit Cover'!A4</f>
        <v>Year Ending June 30, 2017</v>
      </c>
      <c r="C4" s="2550"/>
      <c r="D4" s="2550"/>
      <c r="E4" s="2550"/>
      <c r="F4" s="2550"/>
      <c r="G4" s="2550"/>
      <c r="H4" s="2550"/>
      <c r="I4" s="2550"/>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71" t="s">
        <v>1511</v>
      </c>
      <c r="C7" s="2550"/>
      <c r="D7" s="2550"/>
      <c r="E7" s="2550"/>
      <c r="F7" s="2550"/>
      <c r="G7" s="2550"/>
      <c r="H7" s="2550"/>
      <c r="I7" s="255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2" t="s">
        <v>2182</v>
      </c>
      <c r="D11" s="2572"/>
      <c r="E11" s="1429"/>
      <c r="F11" s="1429"/>
      <c r="G11" s="1429"/>
    </row>
    <row r="12" spans="2:10" s="1348" customFormat="1" ht="11.45" customHeight="1" x14ac:dyDescent="0.2">
      <c r="B12" s="1351"/>
      <c r="C12" s="1419" t="s">
        <v>1762</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2095</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1763</v>
      </c>
      <c r="C18" s="1421"/>
      <c r="D18" s="1420"/>
      <c r="E18" s="1416"/>
      <c r="F18" s="1353" t="s">
        <v>1031</v>
      </c>
      <c r="G18" s="1416" t="s">
        <v>2095</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2073</v>
      </c>
      <c r="C20" s="1421"/>
      <c r="D20" s="1420"/>
      <c r="E20" s="1416"/>
      <c r="F20" s="1353" t="s">
        <v>1031</v>
      </c>
      <c r="G20" s="1416" t="s">
        <v>2095</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2095</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1763</v>
      </c>
      <c r="C27" s="1421"/>
      <c r="D27" s="1420"/>
      <c r="E27" s="1416"/>
      <c r="F27" s="1353" t="s">
        <v>1031</v>
      </c>
      <c r="G27" s="1416" t="s">
        <v>2095</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3" t="s">
        <v>2182</v>
      </c>
      <c r="E29" s="2573"/>
      <c r="F29" s="2573"/>
      <c r="G29" s="2573"/>
      <c r="H29" s="2573"/>
      <c r="I29" s="2573"/>
    </row>
    <row r="30" spans="2:9" s="1348" customFormat="1" x14ac:dyDescent="0.2">
      <c r="B30" s="1356"/>
      <c r="C30" s="1402"/>
      <c r="D30" s="1419" t="s">
        <v>1764</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t="s">
        <v>2095</v>
      </c>
      <c r="H33" s="1353" t="s">
        <v>105</v>
      </c>
    </row>
    <row r="35" spans="2:9" x14ac:dyDescent="0.2">
      <c r="B35" s="2058" t="s">
        <v>2074</v>
      </c>
      <c r="C35" s="1417"/>
      <c r="D35" s="1335"/>
    </row>
    <row r="36" spans="2:9" ht="6" customHeight="1" x14ac:dyDescent="0.2">
      <c r="B36" s="2058"/>
      <c r="C36" s="1417"/>
      <c r="D36" s="1335"/>
    </row>
    <row r="37" spans="2:9" ht="17.25" customHeight="1" x14ac:dyDescent="0.2">
      <c r="B37" s="2059" t="s">
        <v>1500</v>
      </c>
      <c r="C37" s="2574" t="s">
        <v>1499</v>
      </c>
      <c r="D37" s="2575"/>
      <c r="E37" s="2575"/>
      <c r="F37" s="2576"/>
      <c r="G37" s="2574" t="s">
        <v>2075</v>
      </c>
      <c r="H37" s="2575"/>
      <c r="I37" s="2576"/>
    </row>
    <row r="38" spans="2:9" ht="16.5" customHeight="1" x14ac:dyDescent="0.2">
      <c r="B38" s="2060" t="s">
        <v>2183</v>
      </c>
      <c r="C38" s="2563" t="s">
        <v>2184</v>
      </c>
      <c r="D38" s="2564"/>
      <c r="E38" s="2564"/>
      <c r="F38" s="2565"/>
      <c r="G38" s="2577">
        <v>2149795</v>
      </c>
      <c r="H38" s="2578"/>
      <c r="I38" s="2579"/>
    </row>
    <row r="39" spans="2:9" ht="16.5" customHeight="1" x14ac:dyDescent="0.2">
      <c r="B39" s="2060"/>
      <c r="C39" s="2563"/>
      <c r="D39" s="2564"/>
      <c r="E39" s="2564"/>
      <c r="F39" s="2565"/>
      <c r="G39" s="2566"/>
      <c r="H39" s="2566"/>
      <c r="I39" s="2566"/>
    </row>
    <row r="40" spans="2:9" ht="16.5" customHeight="1" x14ac:dyDescent="0.2">
      <c r="B40" s="2060"/>
      <c r="C40" s="2563"/>
      <c r="D40" s="2564"/>
      <c r="E40" s="2564"/>
      <c r="F40" s="2565"/>
      <c r="G40" s="2566"/>
      <c r="H40" s="2566"/>
      <c r="I40" s="2566"/>
    </row>
    <row r="41" spans="2:9" ht="16.5" customHeight="1" x14ac:dyDescent="0.2">
      <c r="B41" s="2060"/>
      <c r="C41" s="2563"/>
      <c r="D41" s="2564"/>
      <c r="E41" s="2564"/>
      <c r="F41" s="2565"/>
      <c r="G41" s="2566"/>
      <c r="H41" s="2566"/>
      <c r="I41" s="2566"/>
    </row>
    <row r="42" spans="2:9" ht="16.5" customHeight="1" x14ac:dyDescent="0.2">
      <c r="B42" s="2060"/>
      <c r="C42" s="2563"/>
      <c r="D42" s="2564"/>
      <c r="E42" s="2564"/>
      <c r="F42" s="2565"/>
      <c r="G42" s="2566"/>
      <c r="H42" s="2566"/>
      <c r="I42" s="2566"/>
    </row>
    <row r="43" spans="2:9" ht="16.5" customHeight="1" x14ac:dyDescent="0.2">
      <c r="B43" s="2060"/>
      <c r="C43" s="2556" t="s">
        <v>2076</v>
      </c>
      <c r="D43" s="2557"/>
      <c r="E43" s="2557"/>
      <c r="F43" s="2558"/>
      <c r="G43" s="2559">
        <f>SUM(G38:I42)</f>
        <v>2149795</v>
      </c>
      <c r="H43" s="2559"/>
      <c r="I43" s="2559"/>
    </row>
    <row r="44" spans="2:9" ht="12.75" customHeight="1" x14ac:dyDescent="0.2"/>
    <row r="45" spans="2:9" ht="12.75" customHeight="1" x14ac:dyDescent="0.2">
      <c r="B45" s="1428" t="s">
        <v>2077</v>
      </c>
      <c r="D45" s="2560">
        <v>6791775</v>
      </c>
      <c r="E45" s="2561"/>
    </row>
    <row r="46" spans="2:9" ht="5.25" customHeight="1" x14ac:dyDescent="0.2">
      <c r="B46" s="2061"/>
      <c r="D46" s="2062"/>
      <c r="E46" s="2063"/>
    </row>
    <row r="47" spans="2:9" ht="12.75" customHeight="1" x14ac:dyDescent="0.2">
      <c r="B47" s="1353" t="s">
        <v>2078</v>
      </c>
      <c r="C47" s="1353"/>
      <c r="D47" s="2064">
        <f>+G43/D45</f>
        <v>0.31652918419706189</v>
      </c>
      <c r="E47" s="2065"/>
      <c r="F47" s="2066"/>
      <c r="I47" s="2067"/>
    </row>
    <row r="48" spans="2:9" ht="9.9499999999999993" customHeight="1" x14ac:dyDescent="0.2"/>
    <row r="49" spans="1:9" x14ac:dyDescent="0.2">
      <c r="B49" s="1356" t="s">
        <v>1498</v>
      </c>
      <c r="C49" s="1368"/>
      <c r="D49" s="1368"/>
      <c r="E49" s="2562">
        <v>750000</v>
      </c>
      <c r="F49" s="2562"/>
      <c r="G49" s="2562"/>
      <c r="H49" s="1402"/>
    </row>
    <row r="51" spans="1:9" ht="13.5" customHeight="1" x14ac:dyDescent="0.2">
      <c r="B51" s="1356" t="s">
        <v>1497</v>
      </c>
      <c r="C51" s="1368"/>
      <c r="E51" s="1416" t="s">
        <v>2095</v>
      </c>
      <c r="F51" s="1353" t="s">
        <v>1031</v>
      </c>
      <c r="G51" s="1416"/>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2079</v>
      </c>
      <c r="C54" s="1415"/>
      <c r="D54" s="1415"/>
    </row>
    <row r="55" spans="1:9" s="1410" customFormat="1" ht="12.75" customHeight="1" x14ac:dyDescent="0.2">
      <c r="A55" s="1411"/>
      <c r="B55" s="1412" t="s">
        <v>2080</v>
      </c>
      <c r="C55" s="1411"/>
      <c r="D55" s="1411"/>
    </row>
    <row r="56" spans="1:9" s="1410" customFormat="1" ht="12.75" customHeight="1" x14ac:dyDescent="0.2">
      <c r="A56" s="1411"/>
      <c r="B56" s="1412" t="s">
        <v>2081</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2082</v>
      </c>
      <c r="C62" s="1413"/>
      <c r="D62" s="1413"/>
    </row>
    <row r="63" spans="1:9" s="1410" customFormat="1" ht="13.5" customHeight="1" x14ac:dyDescent="0.2">
      <c r="A63" s="1411"/>
      <c r="B63" s="1412" t="s">
        <v>2083</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G44" sqref="AG44"/>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7" t="str">
        <f>'Single Audit Cover'!A7</f>
        <v>Moline-Coal Valley SD 40</v>
      </c>
      <c r="C1" s="2567"/>
      <c r="D1" s="2567"/>
      <c r="E1" s="2567"/>
      <c r="F1" s="2567"/>
      <c r="G1" s="2567"/>
      <c r="H1" s="2567"/>
      <c r="I1" s="2567"/>
      <c r="J1" s="2567"/>
      <c r="K1" s="2567"/>
      <c r="L1" s="1469"/>
      <c r="M1" s="1469"/>
    </row>
    <row r="2" spans="1:13" ht="12" customHeight="1" x14ac:dyDescent="0.2">
      <c r="B2" s="2569">
        <f>'Single Audit Cover'!E7</f>
        <v>49081040022</v>
      </c>
      <c r="C2" s="2569"/>
      <c r="D2" s="2569"/>
      <c r="E2" s="2569"/>
      <c r="F2" s="2569"/>
      <c r="G2" s="2569"/>
      <c r="H2" s="2569"/>
      <c r="I2" s="2569"/>
      <c r="J2" s="2569"/>
      <c r="K2" s="2569"/>
      <c r="L2" s="1468"/>
      <c r="M2" s="1467"/>
    </row>
    <row r="3" spans="1:13" ht="10.35" customHeight="1" x14ac:dyDescent="0.2">
      <c r="B3" s="2549" t="s">
        <v>1512</v>
      </c>
      <c r="C3" s="2549"/>
      <c r="D3" s="2549"/>
      <c r="E3" s="2549"/>
      <c r="F3" s="2549"/>
      <c r="G3" s="2549"/>
      <c r="H3" s="2549"/>
      <c r="I3" s="2549"/>
      <c r="J3" s="2549"/>
      <c r="K3" s="2549"/>
      <c r="L3" s="1466"/>
      <c r="M3" s="1466"/>
    </row>
    <row r="4" spans="1:13" ht="14.25" customHeight="1" x14ac:dyDescent="0.2">
      <c r="B4" s="2582" t="str">
        <f>'Single Audit Cover'!A4</f>
        <v>Year Ending June 30, 2017</v>
      </c>
      <c r="C4" s="2582"/>
      <c r="D4" s="2582"/>
      <c r="E4" s="2582"/>
      <c r="F4" s="2582"/>
      <c r="G4" s="2582"/>
      <c r="H4" s="2582"/>
      <c r="I4" s="2582"/>
      <c r="J4" s="2582"/>
      <c r="K4" s="2582"/>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2" t="s">
        <v>1531</v>
      </c>
      <c r="C7" s="2582"/>
      <c r="D7" s="2583"/>
      <c r="E7" s="2583"/>
      <c r="F7" s="2583"/>
      <c r="G7" s="2583"/>
      <c r="H7" s="2583"/>
      <c r="I7" s="2583"/>
      <c r="J7" s="2583"/>
      <c r="K7" s="2583"/>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2021</v>
      </c>
      <c r="D10" s="1682" t="s">
        <v>2185</v>
      </c>
      <c r="E10" s="1402"/>
      <c r="F10" s="1406" t="s">
        <v>1529</v>
      </c>
      <c r="G10" s="1461"/>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1"/>
      <c r="C14" s="2581"/>
      <c r="D14" s="2581"/>
      <c r="E14" s="2581"/>
      <c r="F14" s="2581"/>
      <c r="G14" s="2581"/>
      <c r="H14" s="2581"/>
      <c r="I14" s="2581"/>
      <c r="J14" s="2581"/>
      <c r="K14" s="2581"/>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1"/>
      <c r="C17" s="2581"/>
      <c r="D17" s="2581"/>
      <c r="E17" s="2581"/>
      <c r="F17" s="2581"/>
      <c r="G17" s="2581"/>
      <c r="H17" s="2581"/>
      <c r="I17" s="2581"/>
      <c r="J17" s="2581"/>
      <c r="K17" s="2581"/>
      <c r="L17" s="1438"/>
    </row>
    <row r="18" spans="2:12" ht="4.5" customHeight="1" x14ac:dyDescent="0.2">
      <c r="B18" s="1420"/>
      <c r="C18" s="1420"/>
      <c r="L18" s="1438"/>
    </row>
    <row r="19" spans="2:12" s="1368" customFormat="1" ht="13.5" customHeight="1" x14ac:dyDescent="0.2">
      <c r="B19" s="2078" t="s">
        <v>2084</v>
      </c>
      <c r="C19" s="2078"/>
      <c r="D19" s="2079"/>
      <c r="E19" s="2079"/>
      <c r="F19" s="2079"/>
      <c r="G19" s="2080"/>
      <c r="H19" s="2079"/>
      <c r="I19" s="2080"/>
      <c r="J19" s="2079"/>
      <c r="K19" s="2079"/>
      <c r="L19" s="1456"/>
    </row>
    <row r="20" spans="2:12" ht="45.75" customHeight="1" x14ac:dyDescent="0.2">
      <c r="B20" s="2584"/>
      <c r="C20" s="2584"/>
      <c r="D20" s="2581"/>
      <c r="E20" s="2581"/>
      <c r="F20" s="2581"/>
      <c r="G20" s="2581"/>
      <c r="H20" s="2581"/>
      <c r="I20" s="2581"/>
      <c r="J20" s="2581"/>
      <c r="K20" s="2581"/>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1"/>
      <c r="C23" s="2581"/>
      <c r="D23" s="2581"/>
      <c r="E23" s="2581"/>
      <c r="F23" s="2581"/>
      <c r="G23" s="2581"/>
      <c r="H23" s="2581"/>
      <c r="I23" s="2581"/>
      <c r="J23" s="2581"/>
      <c r="K23" s="2581"/>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1"/>
      <c r="C26" s="2581"/>
      <c r="D26" s="2581"/>
      <c r="E26" s="2581"/>
      <c r="F26" s="2581"/>
      <c r="G26" s="2581"/>
      <c r="H26" s="2581"/>
      <c r="I26" s="2581"/>
      <c r="J26" s="2581"/>
      <c r="K26" s="2581"/>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5"/>
      <c r="C29" s="2585"/>
      <c r="D29" s="2581"/>
      <c r="E29" s="2581"/>
      <c r="F29" s="2581"/>
      <c r="G29" s="2581"/>
      <c r="H29" s="2581"/>
      <c r="I29" s="2581"/>
      <c r="J29" s="2581"/>
      <c r="K29" s="258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80"/>
      <c r="C32" s="2580"/>
      <c r="D32" s="2581"/>
      <c r="E32" s="2581"/>
      <c r="F32" s="2581"/>
      <c r="G32" s="2581"/>
      <c r="H32" s="2581"/>
      <c r="I32" s="2581"/>
      <c r="J32" s="2581"/>
      <c r="K32" s="2581"/>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1765</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G44" sqref="AG44"/>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9" t="str">
        <f>'Single Audit Cover'!A7</f>
        <v>Moline-Coal Valley SD 40</v>
      </c>
      <c r="C1" s="2589"/>
      <c r="D1" s="2589"/>
      <c r="E1" s="2589"/>
      <c r="F1" s="2589"/>
      <c r="G1" s="2589"/>
      <c r="H1" s="2589"/>
      <c r="I1" s="2589"/>
      <c r="J1" s="2589"/>
      <c r="K1" s="2589"/>
      <c r="L1" s="1488"/>
    </row>
    <row r="2" spans="1:12" ht="12.75" customHeight="1" x14ac:dyDescent="0.2">
      <c r="B2" s="2590">
        <f>'Single Audit Cover'!E7</f>
        <v>49081040022</v>
      </c>
      <c r="C2" s="2590"/>
      <c r="D2" s="2590"/>
      <c r="E2" s="2590"/>
      <c r="F2" s="2590"/>
      <c r="G2" s="2590"/>
      <c r="H2" s="2590"/>
      <c r="I2" s="2590"/>
      <c r="J2" s="2590"/>
      <c r="K2" s="2590"/>
      <c r="L2" s="1487"/>
    </row>
    <row r="3" spans="1:12" ht="12.75" customHeight="1" x14ac:dyDescent="0.2">
      <c r="B3" s="2549" t="s">
        <v>1512</v>
      </c>
      <c r="C3" s="2549"/>
      <c r="D3" s="2549"/>
      <c r="E3" s="2549"/>
      <c r="F3" s="2549"/>
      <c r="G3" s="2549"/>
      <c r="H3" s="2549"/>
      <c r="I3" s="2549"/>
      <c r="J3" s="2549"/>
      <c r="K3" s="2549"/>
      <c r="L3" s="1466"/>
    </row>
    <row r="4" spans="1:12" ht="12.75" customHeight="1" x14ac:dyDescent="0.2">
      <c r="B4" s="2549" t="str">
        <f>'Single Audit Cover'!A4</f>
        <v>Year Ending June 30, 2017</v>
      </c>
      <c r="C4" s="2549"/>
      <c r="D4" s="2549"/>
      <c r="E4" s="2549"/>
      <c r="F4" s="2549"/>
      <c r="G4" s="2549"/>
      <c r="H4" s="2549"/>
      <c r="I4" s="2549"/>
      <c r="J4" s="2549"/>
      <c r="K4" s="2549"/>
      <c r="L4" s="1466"/>
    </row>
    <row r="5" spans="1:12" ht="5.25" customHeight="1" x14ac:dyDescent="0.2">
      <c r="B5" s="1336" t="s">
        <v>1365</v>
      </c>
      <c r="C5" s="1336"/>
      <c r="L5" s="1402"/>
    </row>
    <row r="6" spans="1:12" ht="30.75" customHeight="1" x14ac:dyDescent="0.2">
      <c r="A6" s="1402"/>
      <c r="B6" s="2591" t="s">
        <v>1551</v>
      </c>
      <c r="C6" s="2591"/>
      <c r="D6" s="2591"/>
      <c r="E6" s="2591"/>
      <c r="F6" s="2591"/>
      <c r="G6" s="2591"/>
      <c r="H6" s="2591"/>
      <c r="I6" s="2591"/>
      <c r="J6" s="2591"/>
      <c r="K6" s="2591"/>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2021</v>
      </c>
      <c r="D8" s="1685" t="s">
        <v>2185</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3"/>
      <c r="G12" s="2573"/>
      <c r="H12" s="2573"/>
      <c r="I12" s="2573"/>
      <c r="J12" s="2573"/>
      <c r="K12" s="2573"/>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6"/>
      <c r="E14" s="2586"/>
      <c r="F14" s="2586"/>
      <c r="H14" s="1405" t="s">
        <v>1545</v>
      </c>
      <c r="I14" s="2587"/>
      <c r="J14" s="2587"/>
      <c r="K14" s="258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7"/>
      <c r="E16" s="2587"/>
      <c r="F16" s="2587"/>
      <c r="G16" s="2587"/>
      <c r="H16" s="2587"/>
      <c r="I16" s="2587"/>
      <c r="J16" s="2587"/>
      <c r="K16" s="2587"/>
      <c r="L16" s="1402"/>
    </row>
    <row r="17" spans="2:12" ht="13.5" customHeight="1" x14ac:dyDescent="0.2">
      <c r="B17" s="1406" t="s">
        <v>1543</v>
      </c>
      <c r="C17" s="1406"/>
      <c r="D17" s="2588"/>
      <c r="E17" s="2588"/>
      <c r="F17" s="2588"/>
      <c r="G17" s="2588"/>
      <c r="H17" s="2588"/>
      <c r="I17" s="2588"/>
      <c r="J17" s="2588"/>
      <c r="K17" s="258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1"/>
      <c r="C20" s="2581"/>
      <c r="D20" s="2581"/>
      <c r="E20" s="2581"/>
      <c r="F20" s="2581"/>
      <c r="G20" s="2581"/>
      <c r="H20" s="2581"/>
      <c r="I20" s="2581"/>
      <c r="J20" s="2581"/>
      <c r="K20" s="258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1"/>
      <c r="C23" s="2581"/>
      <c r="D23" s="2581"/>
      <c r="E23" s="2581"/>
      <c r="F23" s="2581"/>
      <c r="G23" s="2581"/>
      <c r="H23" s="2581"/>
      <c r="I23" s="2581"/>
      <c r="J23" s="2581"/>
      <c r="K23" s="258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1"/>
      <c r="C26" s="2581"/>
      <c r="D26" s="2581"/>
      <c r="E26" s="2581"/>
      <c r="F26" s="2581"/>
      <c r="G26" s="2581"/>
      <c r="H26" s="2581"/>
      <c r="I26" s="2581"/>
      <c r="J26" s="2581"/>
      <c r="K26" s="258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1"/>
      <c r="C29" s="2581"/>
      <c r="D29" s="2581"/>
      <c r="E29" s="2581"/>
      <c r="F29" s="2581"/>
      <c r="G29" s="2581"/>
      <c r="H29" s="2581"/>
      <c r="I29" s="2581"/>
      <c r="J29" s="2581"/>
      <c r="K29" s="258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1"/>
      <c r="C32" s="2581"/>
      <c r="D32" s="2581"/>
      <c r="E32" s="2581"/>
      <c r="F32" s="2581"/>
      <c r="G32" s="2581"/>
      <c r="H32" s="2581"/>
      <c r="I32" s="2581"/>
      <c r="J32" s="2581"/>
      <c r="K32" s="258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1"/>
      <c r="C35" s="2581"/>
      <c r="D35" s="2581"/>
      <c r="E35" s="2581"/>
      <c r="F35" s="2581"/>
      <c r="G35" s="2581"/>
      <c r="H35" s="2581"/>
      <c r="I35" s="2581"/>
      <c r="J35" s="2581"/>
      <c r="K35" s="258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1"/>
      <c r="C38" s="2581"/>
      <c r="D38" s="2581"/>
      <c r="E38" s="2581"/>
      <c r="F38" s="2581"/>
      <c r="G38" s="2581"/>
      <c r="H38" s="2581"/>
      <c r="I38" s="2581"/>
      <c r="J38" s="2581"/>
      <c r="K38" s="258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81"/>
      <c r="C41" s="2581"/>
      <c r="D41" s="2581"/>
      <c r="E41" s="2581"/>
      <c r="F41" s="2581"/>
      <c r="G41" s="2581"/>
      <c r="H41" s="2581"/>
      <c r="I41" s="2581"/>
      <c r="J41" s="2581"/>
      <c r="K41" s="2581"/>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2085</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8" zoomScaleNormal="100" workbookViewId="0">
      <selection activeCell="AG44" sqref="AG44"/>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7" t="str">
        <f>'Single Audit Cover'!A7</f>
        <v>Moline-Coal Valley SD 40</v>
      </c>
      <c r="C1" s="2567"/>
      <c r="D1" s="2567"/>
      <c r="E1" s="1498"/>
    </row>
    <row r="2" spans="2:5" s="1368" customFormat="1" ht="12.75" customHeight="1" x14ac:dyDescent="0.2">
      <c r="B2" s="2569">
        <f>'Single Audit Cover'!E7</f>
        <v>49081040022</v>
      </c>
      <c r="C2" s="2569"/>
      <c r="D2" s="2569"/>
      <c r="E2" s="1497"/>
    </row>
    <row r="3" spans="2:5" s="1329" customFormat="1" ht="12.75" customHeight="1" x14ac:dyDescent="0.2">
      <c r="B3" s="2549" t="s">
        <v>1561</v>
      </c>
      <c r="C3" s="2549"/>
      <c r="D3" s="2549"/>
      <c r="E3" s="2003"/>
    </row>
    <row r="4" spans="2:5" s="1368" customFormat="1" ht="12.75" customHeight="1" x14ac:dyDescent="0.2">
      <c r="B4" s="2592" t="str">
        <f>'Single Audit Cover'!A4</f>
        <v>Year Ending June 30, 2017</v>
      </c>
      <c r="C4" s="2592"/>
      <c r="D4" s="2592"/>
      <c r="E4" s="1496"/>
    </row>
    <row r="5" spans="2:5" s="1368" customFormat="1" ht="40.15" customHeight="1" x14ac:dyDescent="0.2">
      <c r="B5" s="1686" t="s">
        <v>1900</v>
      </c>
      <c r="C5" s="1479"/>
      <c r="D5" s="1479"/>
      <c r="E5" s="1479"/>
    </row>
    <row r="6" spans="2:5" s="1368" customFormat="1" ht="13.5" customHeight="1" x14ac:dyDescent="0.2">
      <c r="B6" s="1495" t="s">
        <v>1560</v>
      </c>
      <c r="C6" s="1495" t="s">
        <v>1559</v>
      </c>
      <c r="D6" s="1495" t="s">
        <v>1558</v>
      </c>
    </row>
    <row r="7" spans="2:5" ht="13.5" customHeight="1" x14ac:dyDescent="0.2">
      <c r="B7" s="1687"/>
      <c r="C7" s="1494"/>
      <c r="D7" s="1494"/>
      <c r="E7" s="1494"/>
    </row>
    <row r="8" spans="2:5" ht="13.5" customHeight="1" x14ac:dyDescent="0.2">
      <c r="B8" s="1687" t="s">
        <v>2185</v>
      </c>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1557</v>
      </c>
      <c r="C44" s="1402"/>
    </row>
    <row r="45" spans="2:5" ht="12.2" customHeight="1" x14ac:dyDescent="0.2">
      <c r="B45" s="1491" t="s">
        <v>1944</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G44" sqref="AG44"/>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7" t="str">
        <f>'Single Audit Cover'!A7</f>
        <v>Moline-Coal Valley SD 40</v>
      </c>
      <c r="C1" s="2567"/>
      <c r="D1" s="2567"/>
      <c r="E1" s="2567"/>
      <c r="F1" s="1488"/>
      <c r="G1" s="1488"/>
      <c r="H1" s="1488"/>
      <c r="I1" s="1488"/>
      <c r="J1" s="1488"/>
      <c r="K1" s="1488"/>
      <c r="L1" s="1488"/>
    </row>
    <row r="2" spans="2:12" ht="13.5" customHeight="1" x14ac:dyDescent="0.2">
      <c r="B2" s="2569">
        <f>'Single Audit Cover'!E7</f>
        <v>49081040022</v>
      </c>
      <c r="C2" s="2569"/>
      <c r="D2" s="2569"/>
      <c r="E2" s="2569"/>
      <c r="F2" s="1487"/>
      <c r="G2" s="1487"/>
      <c r="H2" s="1487"/>
      <c r="I2" s="1487"/>
      <c r="J2" s="1487"/>
      <c r="K2" s="1487"/>
      <c r="L2" s="1487"/>
    </row>
    <row r="3" spans="2:12" ht="13.5" customHeight="1" x14ac:dyDescent="0.2">
      <c r="B3" s="2549" t="s">
        <v>1569</v>
      </c>
      <c r="C3" s="2549"/>
      <c r="D3" s="2549"/>
      <c r="E3" s="2549"/>
      <c r="F3" s="2003"/>
      <c r="G3" s="2003"/>
      <c r="H3" s="2003"/>
      <c r="I3" s="2003"/>
      <c r="J3" s="2003"/>
      <c r="K3" s="2003"/>
      <c r="L3" s="2003"/>
    </row>
    <row r="4" spans="2:12" ht="13.5" customHeight="1" x14ac:dyDescent="0.2">
      <c r="B4" s="2593" t="str">
        <f>'Single Audit Cover'!A4</f>
        <v>Year Ending June 30, 2017</v>
      </c>
      <c r="C4" s="2593"/>
      <c r="D4" s="2593"/>
      <c r="E4" s="259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3" t="s">
        <v>2185</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5"/>
      <c r="C11" s="2585"/>
      <c r="D11" s="2581"/>
      <c r="E11" s="2581"/>
    </row>
    <row r="12" spans="2:12" ht="13.5" customHeight="1" x14ac:dyDescent="0.2">
      <c r="B12" s="1402"/>
      <c r="C12" s="1402"/>
      <c r="D12" s="1402"/>
    </row>
    <row r="13" spans="2:12" ht="13.5" customHeight="1" x14ac:dyDescent="0.2">
      <c r="B13" s="1303" t="s">
        <v>1565</v>
      </c>
      <c r="C13" s="1303"/>
      <c r="D13" s="1402"/>
    </row>
    <row r="14" spans="2:12" ht="76.5" customHeight="1" x14ac:dyDescent="0.2">
      <c r="B14" s="2585"/>
      <c r="C14" s="2585"/>
      <c r="D14" s="2581"/>
      <c r="E14" s="2581"/>
    </row>
    <row r="15" spans="2:12" ht="13.5" customHeight="1" x14ac:dyDescent="0.2">
      <c r="B15" s="1402"/>
      <c r="C15" s="1402"/>
      <c r="D15" s="1402"/>
    </row>
    <row r="16" spans="2:12" ht="13.5" customHeight="1" x14ac:dyDescent="0.2">
      <c r="B16" s="1303" t="s">
        <v>1564</v>
      </c>
      <c r="C16" s="1303"/>
      <c r="D16" s="1402"/>
      <c r="E16" s="1960"/>
    </row>
    <row r="17" spans="2:5" ht="13.5" customHeight="1" x14ac:dyDescent="0.2">
      <c r="B17" s="1402"/>
      <c r="C17" s="1402"/>
      <c r="D17" s="1402"/>
    </row>
    <row r="18" spans="2:5" ht="13.5" customHeight="1" x14ac:dyDescent="0.2">
      <c r="B18" s="1303" t="s">
        <v>1563</v>
      </c>
      <c r="C18" s="1303"/>
      <c r="D18" s="1402"/>
      <c r="E18" s="1494" t="s">
        <v>1766</v>
      </c>
    </row>
    <row r="19" spans="2:5" ht="13.5" customHeight="1" x14ac:dyDescent="0.2">
      <c r="B19" s="1402"/>
      <c r="C19" s="1402"/>
      <c r="D19" s="1402"/>
    </row>
    <row r="20" spans="2:5" ht="13.5" customHeight="1" x14ac:dyDescent="0.2">
      <c r="B20" s="1303" t="s">
        <v>1562</v>
      </c>
      <c r="C20" s="1303"/>
      <c r="D20" s="1402"/>
      <c r="E20" s="1494" t="s">
        <v>1767</v>
      </c>
    </row>
    <row r="21" spans="2:5" ht="13.5" customHeight="1" x14ac:dyDescent="0.2">
      <c r="B21" s="1402"/>
      <c r="C21" s="1402"/>
      <c r="D21" s="1402"/>
      <c r="E21" s="1407" t="s">
        <v>1768</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49081040022</v>
      </c>
    </row>
    <row r="3" spans="1:2" x14ac:dyDescent="0.2">
      <c r="A3" t="s">
        <v>1110</v>
      </c>
      <c r="B3" s="1219" t="str">
        <f>COVER!A15</f>
        <v>Rock Island</v>
      </c>
    </row>
    <row r="4" spans="1:2" x14ac:dyDescent="0.2">
      <c r="A4" t="s">
        <v>1166</v>
      </c>
      <c r="B4" s="1219" t="str">
        <f>COVER!A17</f>
        <v>Moline-Coal Valley SD 40</v>
      </c>
    </row>
    <row r="5" spans="1:2" x14ac:dyDescent="0.2">
      <c r="A5" t="s">
        <v>799</v>
      </c>
      <c r="B5" s="1219" t="str">
        <f>COVER!A38</f>
        <v>Lanty McGuire, Superintendent of Schools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1929</v>
      </c>
      <c r="B12" s="1219" t="str">
        <f>IF(COVER!J29="x","Yes",IF(COVER!L29="X","No",0))</f>
        <v>Yes</v>
      </c>
    </row>
    <row r="13" spans="1:2" x14ac:dyDescent="0.2">
      <c r="A13" s="12" t="s">
        <v>1930</v>
      </c>
      <c r="B13" s="1219" t="str">
        <f>IF(COVER!J30="x","Yes",IF(COVER!L30="x","No",0))</f>
        <v>Yes</v>
      </c>
    </row>
    <row r="14" spans="1:2" x14ac:dyDescent="0.2">
      <c r="A14" t="s">
        <v>555</v>
      </c>
      <c r="B14" s="1219" t="str">
        <f>IF(COVER!J31="x","Yes",IF(COVER!L31="x","No",0))</f>
        <v>No</v>
      </c>
    </row>
    <row r="15" spans="1:2" x14ac:dyDescent="0.2">
      <c r="A15" t="s">
        <v>657</v>
      </c>
      <c r="B15" s="1219" t="str">
        <f>COVER!T23</f>
        <v>066-003346</v>
      </c>
    </row>
    <row r="16" spans="1:2" x14ac:dyDescent="0.2">
      <c r="A16" t="s">
        <v>490</v>
      </c>
      <c r="B16" s="1219" t="str">
        <f>COVER!T13</f>
        <v>RSM US LLP</v>
      </c>
    </row>
    <row r="17" spans="1:2" x14ac:dyDescent="0.2">
      <c r="A17" t="s">
        <v>1030</v>
      </c>
      <c r="B17" s="1219" t="str">
        <f>COVER!T15</f>
        <v>Heidi Hobkirk</v>
      </c>
    </row>
    <row r="18" spans="1:2" x14ac:dyDescent="0.2">
      <c r="A18" t="s">
        <v>1345</v>
      </c>
      <c r="B18" s="1219" t="str">
        <f>COVER!T17</f>
        <v>201 N. Harrison Street</v>
      </c>
    </row>
    <row r="19" spans="1:2" x14ac:dyDescent="0.2">
      <c r="A19" t="s">
        <v>1032</v>
      </c>
      <c r="B19" s="1219" t="str">
        <f>COVER!T25</f>
        <v>heidi.hobkirk@rsmus.com</v>
      </c>
    </row>
    <row r="20" spans="1:2" x14ac:dyDescent="0.2">
      <c r="A20" t="s">
        <v>1033</v>
      </c>
      <c r="B20" s="1219" t="str">
        <f>COVER!T19</f>
        <v>Davenport</v>
      </c>
    </row>
    <row r="21" spans="1:2" x14ac:dyDescent="0.2">
      <c r="A21" t="s">
        <v>558</v>
      </c>
      <c r="B21" s="1219" t="str">
        <f>COVER!X19</f>
        <v>IA</v>
      </c>
    </row>
    <row r="22" spans="1:2" x14ac:dyDescent="0.2">
      <c r="A22" t="s">
        <v>1034</v>
      </c>
      <c r="B22" s="1219">
        <f>COVER!Z19</f>
        <v>52801</v>
      </c>
    </row>
    <row r="23" spans="1:2" x14ac:dyDescent="0.2">
      <c r="A23" t="s">
        <v>1347</v>
      </c>
      <c r="B23" s="1219" t="str">
        <f>COVER!T21</f>
        <v>563-888-4000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1842</v>
      </c>
      <c r="B49" s="1219" t="str">
        <f>IF('Aud Quest 2'!B53="x","Yes",IF('Aud Quest 2'!B53&lt;&gt;"x","0"))</f>
        <v>0</v>
      </c>
    </row>
    <row r="50" spans="1:4" x14ac:dyDescent="0.2">
      <c r="A50" s="12" t="s">
        <v>1841</v>
      </c>
      <c r="B50" s="1734">
        <f>'Aud Quest 2'!H53</f>
        <v>0</v>
      </c>
    </row>
    <row r="51" spans="1:4" x14ac:dyDescent="0.2">
      <c r="A51" s="12" t="s">
        <v>1843</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32686253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47993</v>
      </c>
      <c r="D72" s="13" t="str">
        <f t="shared" si="0"/>
        <v>Error?</v>
      </c>
    </row>
    <row r="73" spans="1:4" x14ac:dyDescent="0.2">
      <c r="A73" s="54">
        <v>12</v>
      </c>
      <c r="B73" s="1219">
        <f>'Assets-Liab 5-6'!C5</f>
        <v>27187902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68951771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34164</v>
      </c>
      <c r="D86" s="13" t="str">
        <f t="shared" si="0"/>
        <v>Error?</v>
      </c>
    </row>
    <row r="87" spans="1:4" x14ac:dyDescent="0.2">
      <c r="A87" s="82">
        <v>26</v>
      </c>
      <c r="D87" s="13" t="str">
        <f t="shared" si="0"/>
        <v>OK</v>
      </c>
    </row>
    <row r="88" spans="1:4" x14ac:dyDescent="0.2">
      <c r="A88" s="54">
        <v>27</v>
      </c>
      <c r="B88" s="1219">
        <f>'Assets-Liab 5-6'!C32</f>
        <v>28488991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38859800</v>
      </c>
      <c r="C91" s="13" t="s">
        <v>653</v>
      </c>
      <c r="D91" s="13" t="str">
        <f t="shared" si="0"/>
        <v>Error?</v>
      </c>
    </row>
    <row r="92" spans="1:4" x14ac:dyDescent="0.2">
      <c r="A92" s="54">
        <v>31</v>
      </c>
      <c r="B92" s="1219">
        <f>'Assets-Liab 5-6'!C39</f>
        <v>25578190</v>
      </c>
      <c r="D92" s="13" t="str">
        <f t="shared" si="0"/>
        <v>Error?</v>
      </c>
    </row>
    <row r="93" spans="1:4" x14ac:dyDescent="0.2">
      <c r="A93" s="54">
        <v>32</v>
      </c>
      <c r="B93" s="1219">
        <f>'Assets-Liab 5-6'!C41</f>
        <v>68951771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7296039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2096441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9561618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5900105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6033071</v>
      </c>
      <c r="C122" s="13" t="s">
        <v>653</v>
      </c>
      <c r="D122" s="13" t="str">
        <f t="shared" si="0"/>
        <v>Error?</v>
      </c>
    </row>
    <row r="123" spans="1:4" x14ac:dyDescent="0.2">
      <c r="A123" s="54">
        <v>62</v>
      </c>
      <c r="B123" s="1219">
        <f>'Assets-Liab 5-6'!D39</f>
        <v>3162368</v>
      </c>
      <c r="D123" s="13" t="str">
        <f t="shared" si="0"/>
        <v>Error?</v>
      </c>
    </row>
    <row r="124" spans="1:4" x14ac:dyDescent="0.2">
      <c r="A124" s="54">
        <v>63</v>
      </c>
      <c r="B124" s="1219">
        <f>'Assets-Liab 5-6'!D41</f>
        <v>9561618</v>
      </c>
      <c r="C124" s="13" t="s">
        <v>653</v>
      </c>
      <c r="D124" s="13" t="str">
        <f t="shared" si="0"/>
        <v>Error?</v>
      </c>
    </row>
    <row r="125" spans="1:4" x14ac:dyDescent="0.2">
      <c r="A125" s="82">
        <v>64</v>
      </c>
      <c r="D125" s="13" t="str">
        <f t="shared" si="0"/>
        <v>OK</v>
      </c>
    </row>
    <row r="126" spans="1:4" x14ac:dyDescent="0.2">
      <c r="A126" s="54">
        <v>65</v>
      </c>
      <c r="B126" s="1219">
        <f>'Assets-Liab 5-6'!E6</f>
        <v>4424318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2006927</v>
      </c>
      <c r="D129" s="13" t="str">
        <f t="shared" si="1"/>
        <v>Error?</v>
      </c>
    </row>
    <row r="130" spans="1:4" x14ac:dyDescent="0.2">
      <c r="A130" s="54">
        <v>69</v>
      </c>
      <c r="B130" s="1219">
        <f>'Assets-Liab 5-6'!E12</f>
        <v>0</v>
      </c>
      <c r="D130" s="13" t="str">
        <f t="shared" si="1"/>
        <v>Error?</v>
      </c>
    </row>
    <row r="131" spans="1:4" x14ac:dyDescent="0.2">
      <c r="A131" s="54">
        <v>70</v>
      </c>
      <c r="B131" s="1219">
        <f>'Assets-Liab 5-6'!E13</f>
        <v>6648540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3577822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3577822</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6648540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1266592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1390941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3605248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1452892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1463639</v>
      </c>
      <c r="C169" s="13" t="s">
        <v>653</v>
      </c>
      <c r="D169" s="13" t="str">
        <f t="shared" si="1"/>
        <v>Error?</v>
      </c>
    </row>
    <row r="170" spans="1:4" x14ac:dyDescent="0.2">
      <c r="A170" s="54">
        <v>109</v>
      </c>
      <c r="B170" s="1219">
        <f>'Assets-Liab 5-6'!F39</f>
        <v>0</v>
      </c>
      <c r="D170" s="13" t="str">
        <f t="shared" si="1"/>
        <v>Error?</v>
      </c>
    </row>
    <row r="171" spans="1:4" x14ac:dyDescent="0.2">
      <c r="A171" s="54">
        <v>110</v>
      </c>
      <c r="B171" s="1219">
        <f>'Assets-Liab 5-6'!F41</f>
        <v>3605248</v>
      </c>
      <c r="C171" s="13" t="s">
        <v>653</v>
      </c>
      <c r="D171" s="13" t="str">
        <f t="shared" si="1"/>
        <v>Error?</v>
      </c>
    </row>
    <row r="172" spans="1:4" x14ac:dyDescent="0.2">
      <c r="A172" s="82">
        <v>111</v>
      </c>
      <c r="D172" s="13" t="str">
        <f t="shared" si="1"/>
        <v>OK</v>
      </c>
    </row>
    <row r="173" spans="1:4" x14ac:dyDescent="0.2">
      <c r="A173" s="54">
        <v>112</v>
      </c>
      <c r="B173" s="1219">
        <f>'Assets-Liab 5-6'!G6</f>
        <v>2149899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3339570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5559186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1865826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2099353</v>
      </c>
      <c r="C188" s="13" t="s">
        <v>653</v>
      </c>
      <c r="D188" s="13" t="str">
        <f t="shared" si="1"/>
        <v>Error?</v>
      </c>
    </row>
    <row r="189" spans="1:4" x14ac:dyDescent="0.2">
      <c r="A189" s="54">
        <v>128</v>
      </c>
      <c r="B189" s="1219">
        <f>'Assets-Liab 5-6'!G39</f>
        <v>0</v>
      </c>
      <c r="D189" s="13" t="str">
        <f t="shared" si="1"/>
        <v>Error?</v>
      </c>
    </row>
    <row r="190" spans="1:4" x14ac:dyDescent="0.2">
      <c r="A190" s="54">
        <v>129</v>
      </c>
      <c r="B190" s="1219">
        <f>'Assets-Liab 5-6'!G41</f>
        <v>5559186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319396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1373836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26298</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1373836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1135499</v>
      </c>
      <c r="D273" s="13" t="str">
        <f t="shared" si="3"/>
        <v>Error?</v>
      </c>
    </row>
    <row r="274" spans="1:4" x14ac:dyDescent="0.2">
      <c r="A274" s="54">
        <v>213</v>
      </c>
      <c r="B274" s="1219">
        <f>'Assets-Liab 5-6'!M17</f>
        <v>110527328</v>
      </c>
      <c r="D274" s="13" t="str">
        <f t="shared" si="3"/>
        <v>Error?</v>
      </c>
    </row>
    <row r="275" spans="1:4" x14ac:dyDescent="0.2">
      <c r="A275" s="54">
        <v>214</v>
      </c>
      <c r="B275" s="1219">
        <f>'Assets-Liab 5-6'!M18</f>
        <v>8531064</v>
      </c>
      <c r="D275" s="13" t="str">
        <f t="shared" si="3"/>
        <v>Error?</v>
      </c>
    </row>
    <row r="276" spans="1:4" x14ac:dyDescent="0.2">
      <c r="A276" s="54">
        <v>215</v>
      </c>
      <c r="B276" s="1219">
        <f>'Assets-Liab 5-6'!M19</f>
        <v>5182694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125751222</v>
      </c>
      <c r="C279" s="13" t="s">
        <v>653</v>
      </c>
      <c r="D279" s="13" t="str">
        <f t="shared" si="3"/>
        <v>Error?</v>
      </c>
    </row>
    <row r="280" spans="1:4" x14ac:dyDescent="0.2">
      <c r="A280" s="54">
        <v>219</v>
      </c>
      <c r="B280" s="1219">
        <f>'Assets-Liab 5-6'!M40</f>
        <v>125751222</v>
      </c>
      <c r="D280" s="13" t="str">
        <f t="shared" si="3"/>
        <v>Error?</v>
      </c>
    </row>
    <row r="281" spans="1:4" x14ac:dyDescent="0.2">
      <c r="A281" s="54">
        <v>220</v>
      </c>
      <c r="B281" s="1219">
        <f>'Assets-Liab 5-6'!M41</f>
        <v>125751222</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20864652</v>
      </c>
      <c r="D283" s="13" t="str">
        <f t="shared" si="3"/>
        <v>Error?</v>
      </c>
    </row>
    <row r="284" spans="1:4" x14ac:dyDescent="0.2">
      <c r="A284" s="54">
        <v>223</v>
      </c>
      <c r="B284" s="1219">
        <f>'Assets-Liab 5-6'!N23</f>
        <v>20864652</v>
      </c>
      <c r="C284" s="13" t="s">
        <v>653</v>
      </c>
      <c r="D284" s="13" t="str">
        <f t="shared" si="3"/>
        <v>Error?</v>
      </c>
    </row>
    <row r="285" spans="1:4" x14ac:dyDescent="0.2">
      <c r="A285" s="54">
        <v>224</v>
      </c>
      <c r="B285" s="1219">
        <f>'Assets-Liab 5-6'!N36</f>
        <v>20864652</v>
      </c>
      <c r="D285" s="13" t="str">
        <f t="shared" si="3"/>
        <v>Error?</v>
      </c>
    </row>
    <row r="286" spans="1:4" x14ac:dyDescent="0.2">
      <c r="A286" s="82">
        <v>225</v>
      </c>
      <c r="D286" s="13" t="str">
        <f t="shared" si="3"/>
        <v>OK</v>
      </c>
    </row>
    <row r="287" spans="1:4" x14ac:dyDescent="0.2">
      <c r="A287" s="54">
        <v>226</v>
      </c>
      <c r="B287" s="1219">
        <f>'Assets-Liab 5-6'!N37</f>
        <v>20864652</v>
      </c>
      <c r="C287" s="13" t="s">
        <v>653</v>
      </c>
      <c r="D287" s="13" t="str">
        <f t="shared" si="3"/>
        <v>Error?</v>
      </c>
    </row>
    <row r="288" spans="1:4" x14ac:dyDescent="0.2">
      <c r="A288" s="54">
        <v>227</v>
      </c>
      <c r="B288" s="1219">
        <f>'Assets-Liab 5-6'!N41</f>
        <v>20864652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23480464</v>
      </c>
      <c r="D705" s="13" t="str">
        <f t="shared" si="10"/>
        <v>Error?</v>
      </c>
    </row>
    <row r="706" spans="1:4" x14ac:dyDescent="0.2">
      <c r="A706" s="54">
        <v>645</v>
      </c>
      <c r="B706" s="1219">
        <f>'Expenditures 15-22'!C16</f>
        <v>512617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901598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655473</v>
      </c>
      <c r="D718" s="13" t="str">
        <f t="shared" si="10"/>
        <v>Error?</v>
      </c>
    </row>
    <row r="719" spans="1:4" x14ac:dyDescent="0.2">
      <c r="A719" s="54">
        <v>658</v>
      </c>
      <c r="B719" s="1219">
        <f>'Expenditures 15-22'!C15</f>
        <v>65981</v>
      </c>
      <c r="D719" s="13" t="str">
        <f t="shared" si="10"/>
        <v>Error?</v>
      </c>
    </row>
    <row r="720" spans="1:4" x14ac:dyDescent="0.2">
      <c r="A720" s="54">
        <v>659</v>
      </c>
      <c r="B720" s="1219">
        <f>'Expenditures 15-22'!C33</f>
        <v>32982615</v>
      </c>
      <c r="C720" s="13" t="s">
        <v>653</v>
      </c>
      <c r="D720" s="13" t="str">
        <f t="shared" si="10"/>
        <v>Error?</v>
      </c>
    </row>
    <row r="721" spans="1:4" x14ac:dyDescent="0.2">
      <c r="A721" s="54">
        <v>660</v>
      </c>
      <c r="B721" s="1219">
        <f>'Expenditures 15-22'!C36</f>
        <v>462839</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588645</v>
      </c>
      <c r="D723" s="13" t="str">
        <f t="shared" si="10"/>
        <v>Error?</v>
      </c>
    </row>
    <row r="724" spans="1:4" x14ac:dyDescent="0.2">
      <c r="A724" s="54">
        <v>663</v>
      </c>
      <c r="B724" s="1219">
        <f>'Expenditures 15-22'!C39</f>
        <v>297818</v>
      </c>
      <c r="D724" s="13" t="str">
        <f t="shared" si="10"/>
        <v>Error?</v>
      </c>
    </row>
    <row r="725" spans="1:4" x14ac:dyDescent="0.2">
      <c r="A725" s="54">
        <v>664</v>
      </c>
      <c r="B725" s="1219">
        <f>'Expenditures 15-22'!C40</f>
        <v>813075</v>
      </c>
      <c r="D725" s="13" t="str">
        <f t="shared" si="10"/>
        <v>Error?</v>
      </c>
    </row>
    <row r="726" spans="1:4" x14ac:dyDescent="0.2">
      <c r="A726" s="54">
        <v>665</v>
      </c>
      <c r="B726" s="1219">
        <f>'Expenditures 15-22'!C41</f>
        <v>9005</v>
      </c>
      <c r="D726" s="13" t="str">
        <f t="shared" si="10"/>
        <v>Error?</v>
      </c>
    </row>
    <row r="727" spans="1:4" x14ac:dyDescent="0.2">
      <c r="A727" s="54">
        <v>666</v>
      </c>
      <c r="B727" s="1219">
        <f>'Expenditures 15-22'!C42</f>
        <v>2171382</v>
      </c>
      <c r="C727" s="13" t="s">
        <v>653</v>
      </c>
      <c r="D727" s="13" t="str">
        <f t="shared" si="10"/>
        <v>Error?</v>
      </c>
    </row>
    <row r="728" spans="1:4" x14ac:dyDescent="0.2">
      <c r="A728" s="54">
        <v>667</v>
      </c>
      <c r="B728" s="1219">
        <f>'Expenditures 15-22'!C44</f>
        <v>468573</v>
      </c>
      <c r="D728" s="13" t="str">
        <f t="shared" si="10"/>
        <v>Error?</v>
      </c>
    </row>
    <row r="729" spans="1:4" x14ac:dyDescent="0.2">
      <c r="A729" s="54">
        <v>668</v>
      </c>
      <c r="B729" s="1219">
        <f>'Expenditures 15-22'!C45</f>
        <v>614085</v>
      </c>
      <c r="D729" s="13" t="str">
        <f t="shared" si="10"/>
        <v>Error?</v>
      </c>
    </row>
    <row r="730" spans="1:4" x14ac:dyDescent="0.2">
      <c r="A730" s="54">
        <v>669</v>
      </c>
      <c r="B730" s="1219">
        <f>'Expenditures 15-22'!C46</f>
        <v>40</v>
      </c>
      <c r="D730" s="13" t="str">
        <f t="shared" si="10"/>
        <v>Error?</v>
      </c>
    </row>
    <row r="731" spans="1:4" x14ac:dyDescent="0.2">
      <c r="A731" s="54">
        <v>670</v>
      </c>
      <c r="B731" s="1219">
        <f>'Expenditures 15-22'!C47</f>
        <v>1082698</v>
      </c>
      <c r="C731" s="13" t="s">
        <v>653</v>
      </c>
      <c r="D731" s="13" t="str">
        <f t="shared" si="10"/>
        <v>Error?</v>
      </c>
    </row>
    <row r="732" spans="1:4" x14ac:dyDescent="0.2">
      <c r="A732" s="54">
        <v>671</v>
      </c>
      <c r="B732" s="1219">
        <f>'Expenditures 15-22'!C49</f>
        <v>21708</v>
      </c>
      <c r="D732" s="13" t="str">
        <f t="shared" si="10"/>
        <v>Error?</v>
      </c>
    </row>
    <row r="733" spans="1:4" x14ac:dyDescent="0.2">
      <c r="A733" s="54">
        <v>672</v>
      </c>
      <c r="B733" s="1219">
        <f>'Expenditures 15-22'!C50</f>
        <v>224979</v>
      </c>
      <c r="D733" s="13" t="str">
        <f t="shared" si="10"/>
        <v>Error?</v>
      </c>
    </row>
    <row r="734" spans="1:4" x14ac:dyDescent="0.2">
      <c r="A734" s="54">
        <v>673</v>
      </c>
      <c r="B734" s="1219">
        <f>'Expenditures 15-22'!C53</f>
        <v>799787</v>
      </c>
      <c r="C734" s="13" t="s">
        <v>653</v>
      </c>
      <c r="D734" s="13" t="str">
        <f t="shared" si="10"/>
        <v>Error?</v>
      </c>
    </row>
    <row r="735" spans="1:4" x14ac:dyDescent="0.2">
      <c r="A735" s="54">
        <v>674</v>
      </c>
      <c r="B735" s="1219">
        <f>'Expenditures 15-22'!C55</f>
        <v>3120191</v>
      </c>
      <c r="D735" s="13" t="str">
        <f t="shared" si="10"/>
        <v>Error?</v>
      </c>
    </row>
    <row r="736" spans="1:4" x14ac:dyDescent="0.2">
      <c r="A736" s="54">
        <v>675</v>
      </c>
      <c r="B736" s="1219">
        <f>'Expenditures 15-22'!C56</f>
        <v>176192</v>
      </c>
      <c r="D736" s="13" t="str">
        <f t="shared" si="10"/>
        <v>Error?</v>
      </c>
    </row>
    <row r="737" spans="1:4" x14ac:dyDescent="0.2">
      <c r="A737" s="54">
        <v>676</v>
      </c>
      <c r="B737" s="1219">
        <f>'Expenditures 15-22'!C57</f>
        <v>3296383</v>
      </c>
      <c r="C737" s="13" t="s">
        <v>653</v>
      </c>
      <c r="D737" s="13" t="str">
        <f t="shared" si="10"/>
        <v>Error?</v>
      </c>
    </row>
    <row r="738" spans="1:4" x14ac:dyDescent="0.2">
      <c r="A738" s="54">
        <v>677</v>
      </c>
      <c r="B738" s="1219">
        <f>'Expenditures 15-22'!C59</f>
        <v>186261</v>
      </c>
      <c r="D738" s="13" t="str">
        <f t="shared" si="10"/>
        <v>Error?</v>
      </c>
    </row>
    <row r="739" spans="1:4" x14ac:dyDescent="0.2">
      <c r="A739" s="54">
        <v>678</v>
      </c>
      <c r="B739" s="1219">
        <f>'Expenditures 15-22'!C60</f>
        <v>353805</v>
      </c>
      <c r="D739" s="13" t="str">
        <f t="shared" si="10"/>
        <v>Error?</v>
      </c>
    </row>
    <row r="740" spans="1:4" x14ac:dyDescent="0.2">
      <c r="A740" s="54">
        <v>679</v>
      </c>
      <c r="B740" s="1219">
        <f>'Expenditures 15-22'!C61</f>
        <v>123595</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556106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1219767</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324037</v>
      </c>
      <c r="D749" s="13" t="str">
        <f t="shared" si="10"/>
        <v>Error?</v>
      </c>
    </row>
    <row r="750" spans="1:4" x14ac:dyDescent="0.2">
      <c r="A750" s="82">
        <v>689</v>
      </c>
      <c r="D750" s="13" t="str">
        <f t="shared" si="10"/>
        <v>OK</v>
      </c>
    </row>
    <row r="751" spans="1:4" x14ac:dyDescent="0.2">
      <c r="A751" s="54">
        <v>690</v>
      </c>
      <c r="B751" s="1219">
        <f>'Expenditures 15-22'!C71</f>
        <v>715828</v>
      </c>
      <c r="D751" s="13" t="str">
        <f t="shared" si="10"/>
        <v>Error?</v>
      </c>
    </row>
    <row r="752" spans="1:4" x14ac:dyDescent="0.2">
      <c r="A752" s="82">
        <v>691</v>
      </c>
      <c r="D752" s="13" t="str">
        <f t="shared" si="10"/>
        <v>OK</v>
      </c>
    </row>
    <row r="753" spans="1:4" x14ac:dyDescent="0.2">
      <c r="A753" s="54">
        <v>692</v>
      </c>
      <c r="B753" s="1219">
        <f>'Expenditures 15-22'!C72</f>
        <v>1039865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9609882</v>
      </c>
      <c r="C755" s="13" t="s">
        <v>653</v>
      </c>
      <c r="D755" s="13" t="str">
        <f t="shared" si="10"/>
        <v>Error?</v>
      </c>
    </row>
    <row r="756" spans="1:4" x14ac:dyDescent="0.2">
      <c r="A756" s="54">
        <v>695</v>
      </c>
      <c r="B756" s="1219">
        <f>'Expenditures 15-22'!C75</f>
        <v>115476</v>
      </c>
      <c r="D756" s="13" t="str">
        <f t="shared" si="10"/>
        <v>Error?</v>
      </c>
    </row>
    <row r="757" spans="1:4" x14ac:dyDescent="0.2">
      <c r="A757" s="54">
        <v>696</v>
      </c>
      <c r="B757" s="1219">
        <f>'Expenditures 15-22'!C114</f>
        <v>42707973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6291830</v>
      </c>
      <c r="D763" s="13" t="str">
        <f t="shared" si="10"/>
        <v>Error?</v>
      </c>
    </row>
    <row r="764" spans="1:4" x14ac:dyDescent="0.2">
      <c r="A764" s="54">
        <v>703</v>
      </c>
      <c r="B764" s="1219">
        <f>'Expenditures 15-22'!D16</f>
        <v>144873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201034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80408</v>
      </c>
      <c r="D776" s="13" t="str">
        <f t="shared" si="11"/>
        <v>Error?</v>
      </c>
    </row>
    <row r="777" spans="1:4" x14ac:dyDescent="0.2">
      <c r="A777" s="54">
        <v>716</v>
      </c>
      <c r="B777" s="1219">
        <f>'Expenditures 15-22'!D15</f>
        <v>11180</v>
      </c>
      <c r="D777" s="13" t="str">
        <f t="shared" si="11"/>
        <v>Error?</v>
      </c>
    </row>
    <row r="778" spans="1:4" x14ac:dyDescent="0.2">
      <c r="A778" s="54">
        <v>717</v>
      </c>
      <c r="B778" s="1219">
        <f>'Expenditures 15-22'!D33</f>
        <v>9036896</v>
      </c>
      <c r="C778" s="13" t="s">
        <v>653</v>
      </c>
      <c r="D778" s="13" t="str">
        <f t="shared" si="11"/>
        <v>Error?</v>
      </c>
    </row>
    <row r="779" spans="1:4" x14ac:dyDescent="0.2">
      <c r="A779" s="54">
        <v>718</v>
      </c>
      <c r="B779" s="1219">
        <f>'Expenditures 15-22'!D36</f>
        <v>96488</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97550</v>
      </c>
      <c r="D781" s="13" t="str">
        <f t="shared" si="11"/>
        <v>Error?</v>
      </c>
    </row>
    <row r="782" spans="1:4" x14ac:dyDescent="0.2">
      <c r="A782" s="54">
        <v>721</v>
      </c>
      <c r="B782" s="1219">
        <f>'Expenditures 15-22'!D39</f>
        <v>96987</v>
      </c>
      <c r="D782" s="13" t="str">
        <f t="shared" si="11"/>
        <v>Error?</v>
      </c>
    </row>
    <row r="783" spans="1:4" x14ac:dyDescent="0.2">
      <c r="A783" s="54">
        <v>722</v>
      </c>
      <c r="B783" s="1219">
        <f>'Expenditures 15-22'!D40</f>
        <v>238432</v>
      </c>
      <c r="D783" s="13" t="str">
        <f t="shared" si="11"/>
        <v>Error?</v>
      </c>
    </row>
    <row r="784" spans="1:4" x14ac:dyDescent="0.2">
      <c r="A784" s="54">
        <v>723</v>
      </c>
      <c r="B784" s="1219">
        <f>'Expenditures 15-22'!D41</f>
        <v>27</v>
      </c>
      <c r="D784" s="13" t="str">
        <f t="shared" si="11"/>
        <v>Error?</v>
      </c>
    </row>
    <row r="785" spans="1:4" x14ac:dyDescent="0.2">
      <c r="A785" s="54">
        <v>724</v>
      </c>
      <c r="B785" s="1219">
        <f>'Expenditures 15-22'!D42</f>
        <v>529484</v>
      </c>
      <c r="C785" s="13" t="s">
        <v>653</v>
      </c>
      <c r="D785" s="13" t="str">
        <f t="shared" si="11"/>
        <v>Error?</v>
      </c>
    </row>
    <row r="786" spans="1:4" x14ac:dyDescent="0.2">
      <c r="A786" s="54">
        <v>725</v>
      </c>
      <c r="B786" s="1219">
        <f>'Expenditures 15-22'!D44</f>
        <v>216775</v>
      </c>
      <c r="D786" s="13" t="str">
        <f t="shared" si="11"/>
        <v>Error?</v>
      </c>
    </row>
    <row r="787" spans="1:4" x14ac:dyDescent="0.2">
      <c r="A787" s="54">
        <v>726</v>
      </c>
      <c r="B787" s="1219">
        <f>'Expenditures 15-22'!D45</f>
        <v>138463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355238</v>
      </c>
      <c r="C789" s="13" t="s">
        <v>653</v>
      </c>
      <c r="D789" s="13" t="str">
        <f t="shared" si="11"/>
        <v>Error?</v>
      </c>
    </row>
    <row r="790" spans="1:4" x14ac:dyDescent="0.2">
      <c r="A790" s="54">
        <v>729</v>
      </c>
      <c r="B790" s="1219">
        <f>'Expenditures 15-22'!D49</f>
        <v>6967</v>
      </c>
      <c r="D790" s="13" t="str">
        <f t="shared" si="11"/>
        <v>Error?</v>
      </c>
    </row>
    <row r="791" spans="1:4" x14ac:dyDescent="0.2">
      <c r="A791" s="54">
        <v>730</v>
      </c>
      <c r="B791" s="1219">
        <f>'Expenditures 15-22'!D50</f>
        <v>48917</v>
      </c>
      <c r="D791" s="13" t="str">
        <f t="shared" si="11"/>
        <v>Error?</v>
      </c>
    </row>
    <row r="792" spans="1:4" x14ac:dyDescent="0.2">
      <c r="A792" s="54">
        <v>731</v>
      </c>
      <c r="B792" s="1219">
        <f>'Expenditures 15-22'!D53</f>
        <v>245386</v>
      </c>
      <c r="C792" s="13" t="s">
        <v>653</v>
      </c>
      <c r="D792" s="13" t="str">
        <f t="shared" si="11"/>
        <v>Error?</v>
      </c>
    </row>
    <row r="793" spans="1:4" x14ac:dyDescent="0.2">
      <c r="A793" s="54">
        <v>732</v>
      </c>
      <c r="B793" s="1219">
        <f>'Expenditures 15-22'!D55</f>
        <v>735390</v>
      </c>
      <c r="D793" s="13" t="str">
        <f t="shared" si="11"/>
        <v>Error?</v>
      </c>
    </row>
    <row r="794" spans="1:4" x14ac:dyDescent="0.2">
      <c r="A794" s="54">
        <v>733</v>
      </c>
      <c r="B794" s="1219">
        <f>'Expenditures 15-22'!D56</f>
        <v>35546</v>
      </c>
      <c r="D794" s="13" t="str">
        <f t="shared" si="11"/>
        <v>Error?</v>
      </c>
    </row>
    <row r="795" spans="1:4" x14ac:dyDescent="0.2">
      <c r="A795" s="54">
        <v>734</v>
      </c>
      <c r="B795" s="1219">
        <f>'Expenditures 15-22'!D57</f>
        <v>770936</v>
      </c>
      <c r="C795" s="13" t="s">
        <v>653</v>
      </c>
      <c r="D795" s="13" t="str">
        <f t="shared" si="11"/>
        <v>Error?</v>
      </c>
    </row>
    <row r="796" spans="1:4" x14ac:dyDescent="0.2">
      <c r="A796" s="54">
        <v>735</v>
      </c>
      <c r="B796" s="1219">
        <f>'Expenditures 15-22'!D59</f>
        <v>18475</v>
      </c>
      <c r="D796" s="13" t="str">
        <f t="shared" si="11"/>
        <v>Error?</v>
      </c>
    </row>
    <row r="797" spans="1:4" x14ac:dyDescent="0.2">
      <c r="A797" s="54">
        <v>736</v>
      </c>
      <c r="B797" s="1219">
        <f>'Expenditures 15-22'!D60</f>
        <v>59562</v>
      </c>
      <c r="D797" s="13" t="str">
        <f t="shared" si="11"/>
        <v>Error?</v>
      </c>
    </row>
    <row r="798" spans="1:4" x14ac:dyDescent="0.2">
      <c r="A798" s="54">
        <v>737</v>
      </c>
      <c r="B798" s="1219">
        <f>'Expenditures 15-22'!D61</f>
        <v>41322</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1394</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120753</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55836</v>
      </c>
      <c r="D807" s="13" t="str">
        <f t="shared" si="11"/>
        <v>Error?</v>
      </c>
    </row>
    <row r="808" spans="1:4" x14ac:dyDescent="0.2">
      <c r="A808" s="82">
        <v>747</v>
      </c>
      <c r="D808" s="13" t="str">
        <f t="shared" si="11"/>
        <v>OK</v>
      </c>
    </row>
    <row r="809" spans="1:4" x14ac:dyDescent="0.2">
      <c r="A809" s="54">
        <v>748</v>
      </c>
      <c r="B809" s="1219">
        <f>'Expenditures 15-22'!D71</f>
        <v>87056</v>
      </c>
      <c r="D809" s="13" t="str">
        <f t="shared" si="11"/>
        <v>Error?</v>
      </c>
    </row>
    <row r="810" spans="1:4" x14ac:dyDescent="0.2">
      <c r="A810" s="82">
        <v>749</v>
      </c>
      <c r="D810" s="13" t="str">
        <f t="shared" si="11"/>
        <v>OK</v>
      </c>
    </row>
    <row r="811" spans="1:4" x14ac:dyDescent="0.2">
      <c r="A811" s="54">
        <v>750</v>
      </c>
      <c r="B811" s="1219">
        <f>'Expenditures 15-22'!D72</f>
        <v>142892</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2164689</v>
      </c>
      <c r="C813" s="13" t="s">
        <v>653</v>
      </c>
      <c r="D813" s="13" t="str">
        <f t="shared" si="11"/>
        <v>Error?</v>
      </c>
    </row>
    <row r="814" spans="1:4" x14ac:dyDescent="0.2">
      <c r="A814" s="54">
        <v>753</v>
      </c>
      <c r="B814" s="1219">
        <f>'Expenditures 15-22'!D75</f>
        <v>28478</v>
      </c>
      <c r="D814" s="13" t="str">
        <f t="shared" si="11"/>
        <v>Error?</v>
      </c>
    </row>
    <row r="815" spans="1:4" x14ac:dyDescent="0.2">
      <c r="A815" s="54">
        <v>754</v>
      </c>
      <c r="B815" s="1219">
        <f>'Expenditures 15-22'!D114</f>
        <v>11230063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104991</v>
      </c>
      <c r="D821" s="13" t="str">
        <f t="shared" si="11"/>
        <v>Error?</v>
      </c>
    </row>
    <row r="822" spans="1:4" x14ac:dyDescent="0.2">
      <c r="A822" s="54">
        <v>761</v>
      </c>
      <c r="B822" s="1219">
        <f>'Expenditures 15-22'!E16</f>
        <v>275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32438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70300</v>
      </c>
      <c r="D833" s="13" t="str">
        <f t="shared" si="12"/>
        <v>Error?</v>
      </c>
    </row>
    <row r="834" spans="1:4" x14ac:dyDescent="0.2">
      <c r="A834" s="54">
        <v>773</v>
      </c>
      <c r="B834" s="1219">
        <f>'Expenditures 15-22'!E14</f>
        <v>81498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1322116</v>
      </c>
      <c r="C836" s="13" t="s">
        <v>653</v>
      </c>
      <c r="D836" s="13" t="str">
        <f t="shared" si="12"/>
        <v>Error?</v>
      </c>
    </row>
    <row r="837" spans="1:4" x14ac:dyDescent="0.2">
      <c r="A837" s="54">
        <v>776</v>
      </c>
      <c r="B837" s="1219">
        <f>'Expenditures 15-22'!E36</f>
        <v>1866</v>
      </c>
      <c r="D837" s="13" t="str">
        <f t="shared" si="12"/>
        <v>Error?</v>
      </c>
    </row>
    <row r="838" spans="1:4" x14ac:dyDescent="0.2">
      <c r="A838" s="54">
        <v>777</v>
      </c>
      <c r="B838" s="1219">
        <f>'Expenditures 15-22'!E37</f>
        <v>7352</v>
      </c>
      <c r="D838" s="13" t="str">
        <f t="shared" si="12"/>
        <v>Error?</v>
      </c>
    </row>
    <row r="839" spans="1:4" x14ac:dyDescent="0.2">
      <c r="A839" s="54">
        <v>778</v>
      </c>
      <c r="B839" s="1219">
        <f>'Expenditures 15-22'!E38</f>
        <v>31803</v>
      </c>
      <c r="D839" s="13" t="str">
        <f t="shared" si="12"/>
        <v>Error?</v>
      </c>
    </row>
    <row r="840" spans="1:4" x14ac:dyDescent="0.2">
      <c r="A840" s="54">
        <v>779</v>
      </c>
      <c r="B840" s="1219">
        <f>'Expenditures 15-22'!E39</f>
        <v>1861</v>
      </c>
      <c r="D840" s="13" t="str">
        <f t="shared" si="12"/>
        <v>Error?</v>
      </c>
    </row>
    <row r="841" spans="1:4" x14ac:dyDescent="0.2">
      <c r="A841" s="54">
        <v>780</v>
      </c>
      <c r="B841" s="1219">
        <f>'Expenditures 15-22'!E40</f>
        <v>325</v>
      </c>
      <c r="D841" s="13" t="str">
        <f t="shared" si="12"/>
        <v>Error?</v>
      </c>
    </row>
    <row r="842" spans="1:4" x14ac:dyDescent="0.2">
      <c r="A842" s="54">
        <v>781</v>
      </c>
      <c r="B842" s="1219">
        <f>'Expenditures 15-22'!E41</f>
        <v>2877</v>
      </c>
      <c r="D842" s="13" t="str">
        <f t="shared" si="12"/>
        <v>Error?</v>
      </c>
    </row>
    <row r="843" spans="1:4" x14ac:dyDescent="0.2">
      <c r="A843" s="54">
        <v>782</v>
      </c>
      <c r="B843" s="1219">
        <f>'Expenditures 15-22'!E42</f>
        <v>46084</v>
      </c>
      <c r="C843" s="13" t="s">
        <v>653</v>
      </c>
      <c r="D843" s="13" t="str">
        <f t="shared" si="12"/>
        <v>Error?</v>
      </c>
    </row>
    <row r="844" spans="1:4" x14ac:dyDescent="0.2">
      <c r="A844" s="54">
        <v>783</v>
      </c>
      <c r="B844" s="1219">
        <f>'Expenditures 15-22'!E44</f>
        <v>185202</v>
      </c>
      <c r="D844" s="13" t="str">
        <f t="shared" si="12"/>
        <v>Error?</v>
      </c>
    </row>
    <row r="845" spans="1:4" x14ac:dyDescent="0.2">
      <c r="A845" s="54">
        <v>784</v>
      </c>
      <c r="B845" s="1219">
        <f>'Expenditures 15-22'!E45</f>
        <v>602</v>
      </c>
      <c r="D845" s="13" t="str">
        <f t="shared" si="12"/>
        <v>Error?</v>
      </c>
    </row>
    <row r="846" spans="1:4" x14ac:dyDescent="0.2">
      <c r="A846" s="54">
        <v>785</v>
      </c>
      <c r="B846" s="1219">
        <f>'Expenditures 15-22'!E46</f>
        <v>750</v>
      </c>
      <c r="D846" s="13" t="str">
        <f t="shared" si="12"/>
        <v>Error?</v>
      </c>
    </row>
    <row r="847" spans="1:4" x14ac:dyDescent="0.2">
      <c r="A847" s="54">
        <v>786</v>
      </c>
      <c r="B847" s="1219">
        <f>'Expenditures 15-22'!E47</f>
        <v>186554</v>
      </c>
      <c r="C847" s="13" t="s">
        <v>653</v>
      </c>
      <c r="D847" s="13" t="str">
        <f t="shared" si="12"/>
        <v>Error?</v>
      </c>
    </row>
    <row r="848" spans="1:4" x14ac:dyDescent="0.2">
      <c r="A848" s="54">
        <v>787</v>
      </c>
      <c r="B848" s="1219">
        <f>'Expenditures 15-22'!E49</f>
        <v>47575</v>
      </c>
      <c r="D848" s="13" t="str">
        <f t="shared" si="12"/>
        <v>Error?</v>
      </c>
    </row>
    <row r="849" spans="1:4" x14ac:dyDescent="0.2">
      <c r="A849" s="54">
        <v>788</v>
      </c>
      <c r="B849" s="1219">
        <f>'Expenditures 15-22'!E50</f>
        <v>16817</v>
      </c>
      <c r="D849" s="13" t="str">
        <f t="shared" si="12"/>
        <v>Error?</v>
      </c>
    </row>
    <row r="850" spans="1:4" x14ac:dyDescent="0.2">
      <c r="A850" s="54">
        <v>789</v>
      </c>
      <c r="B850" s="1219">
        <f>'Expenditures 15-22'!E53</f>
        <v>90072</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959</v>
      </c>
      <c r="D852" s="13" t="str">
        <f t="shared" si="12"/>
        <v>Error?</v>
      </c>
    </row>
    <row r="853" spans="1:4" x14ac:dyDescent="0.2">
      <c r="A853" s="54">
        <v>792</v>
      </c>
      <c r="B853" s="1219">
        <f>'Expenditures 15-22'!E57</f>
        <v>959</v>
      </c>
      <c r="C853" s="13" t="s">
        <v>653</v>
      </c>
      <c r="D853" s="13" t="str">
        <f t="shared" si="12"/>
        <v>Error?</v>
      </c>
    </row>
    <row r="854" spans="1:4" x14ac:dyDescent="0.2">
      <c r="A854" s="54">
        <v>793</v>
      </c>
      <c r="B854" s="1219">
        <f>'Expenditures 15-22'!E59</f>
        <v>877</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194833</v>
      </c>
      <c r="D856" s="13" t="str">
        <f t="shared" si="12"/>
        <v>Error?</v>
      </c>
    </row>
    <row r="857" spans="1:4" x14ac:dyDescent="0.2">
      <c r="A857" s="54">
        <v>796</v>
      </c>
      <c r="B857" s="1219">
        <f>'Expenditures 15-22'!E62</f>
        <v>429833</v>
      </c>
      <c r="D857" s="13" t="str">
        <f t="shared" si="12"/>
        <v>Error?</v>
      </c>
    </row>
    <row r="858" spans="1:4" x14ac:dyDescent="0.2">
      <c r="A858" s="54">
        <v>797</v>
      </c>
      <c r="B858" s="1219">
        <f>'Expenditures 15-22'!E63</f>
        <v>1825209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2450752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14273</v>
      </c>
      <c r="D865" s="13" t="str">
        <f t="shared" si="12"/>
        <v>Error?</v>
      </c>
    </row>
    <row r="866" spans="1:4" x14ac:dyDescent="0.2">
      <c r="A866" s="82">
        <v>805</v>
      </c>
      <c r="D866" s="13" t="str">
        <f t="shared" si="12"/>
        <v>OK</v>
      </c>
    </row>
    <row r="867" spans="1:4" x14ac:dyDescent="0.2">
      <c r="A867" s="54">
        <v>806</v>
      </c>
      <c r="B867" s="1219">
        <f>'Expenditures 15-22'!E71</f>
        <v>632273</v>
      </c>
      <c r="D867" s="13" t="str">
        <f t="shared" si="12"/>
        <v>Error?</v>
      </c>
    </row>
    <row r="868" spans="1:4" x14ac:dyDescent="0.2">
      <c r="A868" s="82">
        <v>807</v>
      </c>
      <c r="D868" s="13" t="str">
        <f t="shared" si="12"/>
        <v>OK</v>
      </c>
    </row>
    <row r="869" spans="1:4" x14ac:dyDescent="0.2">
      <c r="A869" s="54">
        <v>808</v>
      </c>
      <c r="B869" s="1219">
        <f>'Expenditures 15-22'!E72</f>
        <v>646546</v>
      </c>
      <c r="C869" s="13" t="s">
        <v>653</v>
      </c>
      <c r="D869" s="13" t="str">
        <f t="shared" si="12"/>
        <v>Error?</v>
      </c>
    </row>
    <row r="870" spans="1:4" x14ac:dyDescent="0.2">
      <c r="A870" s="54">
        <v>809</v>
      </c>
      <c r="B870" s="1219">
        <f>'Expenditures 15-22'!E73</f>
        <v>13624</v>
      </c>
      <c r="D870" s="13" t="str">
        <f t="shared" si="12"/>
        <v>Error?</v>
      </c>
    </row>
    <row r="871" spans="1:4" x14ac:dyDescent="0.2">
      <c r="A871" s="54">
        <v>810</v>
      </c>
      <c r="B871" s="1219">
        <f>'Expenditures 15-22'!E74</f>
        <v>3434591</v>
      </c>
      <c r="C871" s="13" t="s">
        <v>653</v>
      </c>
      <c r="D871" s="13" t="str">
        <f t="shared" si="12"/>
        <v>Error?</v>
      </c>
    </row>
    <row r="872" spans="1:4" x14ac:dyDescent="0.2">
      <c r="A872" s="54">
        <v>811</v>
      </c>
      <c r="B872" s="1219">
        <f>'Expenditures 15-22'!E75</f>
        <v>35148</v>
      </c>
      <c r="D872" s="13" t="str">
        <f t="shared" si="12"/>
        <v>Error?</v>
      </c>
    </row>
    <row r="873" spans="1:4" x14ac:dyDescent="0.2">
      <c r="A873" s="54">
        <v>812</v>
      </c>
      <c r="B873" s="1219">
        <f>'Expenditures 15-22'!E114</f>
        <v>4798391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763827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43510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58650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1126475</v>
      </c>
      <c r="C894" s="13" t="s">
        <v>653</v>
      </c>
      <c r="D894" s="13" t="str">
        <f t="shared" si="12"/>
        <v>Error?</v>
      </c>
    </row>
    <row r="895" spans="1:4" x14ac:dyDescent="0.2">
      <c r="A895" s="54">
        <v>834</v>
      </c>
      <c r="B895" s="1219">
        <f>'Expenditures 15-22'!F36</f>
        <v>651</v>
      </c>
      <c r="D895" s="13" t="str">
        <f t="shared" ref="D895:D958" si="13">IF(ISBLANK(B895),"OK",IF(A895-B895=0,"OK","Error?"))</f>
        <v>Error?</v>
      </c>
    </row>
    <row r="896" spans="1:4" x14ac:dyDescent="0.2">
      <c r="A896" s="54">
        <v>835</v>
      </c>
      <c r="B896" s="1219">
        <f>'Expenditures 15-22'!F37</f>
        <v>3500</v>
      </c>
      <c r="D896" s="13" t="str">
        <f t="shared" si="13"/>
        <v>Error?</v>
      </c>
    </row>
    <row r="897" spans="1:4" x14ac:dyDescent="0.2">
      <c r="A897" s="54">
        <v>836</v>
      </c>
      <c r="B897" s="1219">
        <f>'Expenditures 15-22'!F38</f>
        <v>9538</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3626</v>
      </c>
      <c r="D900" s="13" t="str">
        <f t="shared" si="13"/>
        <v>Error?</v>
      </c>
    </row>
    <row r="901" spans="1:4" x14ac:dyDescent="0.2">
      <c r="A901" s="54">
        <v>840</v>
      </c>
      <c r="B901" s="1219">
        <f>'Expenditures 15-22'!F42</f>
        <v>17315</v>
      </c>
      <c r="C901" s="13" t="s">
        <v>653</v>
      </c>
      <c r="D901" s="13" t="str">
        <f t="shared" si="13"/>
        <v>Error?</v>
      </c>
    </row>
    <row r="902" spans="1:4" x14ac:dyDescent="0.2">
      <c r="A902" s="54">
        <v>841</v>
      </c>
      <c r="B902" s="1219">
        <f>'Expenditures 15-22'!F44</f>
        <v>16947</v>
      </c>
      <c r="D902" s="13" t="str">
        <f t="shared" si="13"/>
        <v>Error?</v>
      </c>
    </row>
    <row r="903" spans="1:4" x14ac:dyDescent="0.2">
      <c r="A903" s="54">
        <v>842</v>
      </c>
      <c r="B903" s="1219">
        <f>'Expenditures 15-22'!F45</f>
        <v>5671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22618</v>
      </c>
      <c r="C905" s="13" t="s">
        <v>653</v>
      </c>
      <c r="D905" s="13" t="str">
        <f t="shared" si="13"/>
        <v>Error?</v>
      </c>
    </row>
    <row r="906" spans="1:4" x14ac:dyDescent="0.2">
      <c r="A906" s="54">
        <v>845</v>
      </c>
      <c r="B906" s="1219">
        <f>'Expenditures 15-22'!F49</f>
        <v>14489</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15915</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20331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20331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272</v>
      </c>
      <c r="D923" s="13" t="str">
        <f t="shared" si="13"/>
        <v>Error?</v>
      </c>
    </row>
    <row r="924" spans="1:4" x14ac:dyDescent="0.2">
      <c r="A924" s="82">
        <v>863</v>
      </c>
      <c r="D924" s="13" t="str">
        <f t="shared" si="13"/>
        <v>OK</v>
      </c>
    </row>
    <row r="925" spans="1:4" x14ac:dyDescent="0.2">
      <c r="A925" s="54">
        <v>864</v>
      </c>
      <c r="B925" s="1219">
        <f>'Expenditures 15-22'!F71</f>
        <v>72154</v>
      </c>
      <c r="D925" s="13" t="str">
        <f t="shared" si="13"/>
        <v>Error?</v>
      </c>
    </row>
    <row r="926" spans="1:4" x14ac:dyDescent="0.2">
      <c r="A926" s="82">
        <v>865</v>
      </c>
      <c r="D926" s="13" t="str">
        <f t="shared" si="13"/>
        <v>OK</v>
      </c>
    </row>
    <row r="927" spans="1:4" x14ac:dyDescent="0.2">
      <c r="A927" s="54">
        <v>866</v>
      </c>
      <c r="B927" s="1219">
        <f>'Expenditures 15-22'!F72</f>
        <v>72426</v>
      </c>
      <c r="C927" s="13" t="s">
        <v>653</v>
      </c>
      <c r="D927" s="13" t="str">
        <f t="shared" si="13"/>
        <v>Error?</v>
      </c>
    </row>
    <row r="928" spans="1:4" x14ac:dyDescent="0.2">
      <c r="A928" s="54">
        <v>867</v>
      </c>
      <c r="B928" s="1219">
        <f>'Expenditures 15-22'!F73</f>
        <v>71445</v>
      </c>
      <c r="D928" s="13" t="str">
        <f t="shared" si="13"/>
        <v>Error?</v>
      </c>
    </row>
    <row r="929" spans="1:4" x14ac:dyDescent="0.2">
      <c r="A929" s="54">
        <v>868</v>
      </c>
      <c r="B929" s="1219">
        <f>'Expenditures 15-22'!F74</f>
        <v>220050</v>
      </c>
      <c r="C929" s="13" t="s">
        <v>653</v>
      </c>
      <c r="D929" s="13" t="str">
        <f t="shared" si="13"/>
        <v>Error?</v>
      </c>
    </row>
    <row r="930" spans="1:4" x14ac:dyDescent="0.2">
      <c r="A930" s="54">
        <v>869</v>
      </c>
      <c r="B930" s="1219">
        <f>'Expenditures 15-22'!F75</f>
        <v>6189</v>
      </c>
      <c r="D930" s="13" t="str">
        <f t="shared" si="13"/>
        <v>Error?</v>
      </c>
    </row>
    <row r="931" spans="1:4" x14ac:dyDescent="0.2">
      <c r="A931" s="54">
        <v>870</v>
      </c>
      <c r="B931" s="1219">
        <f>'Expenditures 15-22'!F114</f>
        <v>1352714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472529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514982</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57637</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57637</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192465</v>
      </c>
      <c r="D983" s="13" t="str">
        <f t="shared" si="14"/>
        <v>Error?</v>
      </c>
    </row>
    <row r="984" spans="1:4" x14ac:dyDescent="0.2">
      <c r="A984" s="82">
        <v>923</v>
      </c>
      <c r="D984" s="13" t="str">
        <f t="shared" si="14"/>
        <v>OK</v>
      </c>
    </row>
    <row r="985" spans="1:4" x14ac:dyDescent="0.2">
      <c r="A985" s="54">
        <v>924</v>
      </c>
      <c r="B985" s="1219">
        <f>'Expenditures 15-22'!G72</f>
        <v>192465</v>
      </c>
      <c r="C985" s="13" t="s">
        <v>653</v>
      </c>
      <c r="D985" s="13" t="str">
        <f t="shared" si="14"/>
        <v>Error?</v>
      </c>
    </row>
    <row r="986" spans="1:4" x14ac:dyDescent="0.2">
      <c r="A986" s="54">
        <v>925</v>
      </c>
      <c r="B986" s="1219">
        <f>'Expenditures 15-22'!G73</f>
        <v>433</v>
      </c>
      <c r="D986" s="13" t="str">
        <f t="shared" si="14"/>
        <v>Error?</v>
      </c>
    </row>
    <row r="987" spans="1:4" x14ac:dyDescent="0.2">
      <c r="A987" s="54">
        <v>926</v>
      </c>
      <c r="B987" s="1219">
        <f>'Expenditures 15-22'!G74</f>
        <v>250535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765517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5372</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5372</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5372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95744</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101116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31113641</v>
      </c>
      <c r="C1093" s="13" t="s">
        <v>653</v>
      </c>
      <c r="D1093" s="13" t="str">
        <f t="shared" si="16"/>
        <v>Error?</v>
      </c>
    </row>
    <row r="1094" spans="1:4" x14ac:dyDescent="0.2">
      <c r="A1094" s="54">
        <v>1033</v>
      </c>
      <c r="B1094" s="1219">
        <f>'Expenditures 15-22'!K16</f>
        <v>657765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1178580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70300</v>
      </c>
      <c r="C1105" s="13" t="s">
        <v>653</v>
      </c>
      <c r="D1105" s="13" t="str">
        <f t="shared" si="16"/>
        <v>Error?</v>
      </c>
    </row>
    <row r="1106" spans="1:4" x14ac:dyDescent="0.2">
      <c r="A1106" s="54">
        <v>1045</v>
      </c>
      <c r="B1106" s="1219">
        <f>'Expenditures 15-22'!K14</f>
        <v>876029</v>
      </c>
      <c r="C1106" s="13" t="s">
        <v>653</v>
      </c>
      <c r="D1106" s="13" t="str">
        <f t="shared" si="16"/>
        <v>Error?</v>
      </c>
    </row>
    <row r="1107" spans="1:4" x14ac:dyDescent="0.2">
      <c r="A1107" s="54">
        <v>1046</v>
      </c>
      <c r="B1107" s="1219">
        <f>'Expenditures 15-22'!K15</f>
        <v>77161</v>
      </c>
      <c r="C1107" s="13" t="s">
        <v>653</v>
      </c>
      <c r="D1107" s="13" t="str">
        <f t="shared" si="16"/>
        <v>Error?</v>
      </c>
    </row>
    <row r="1108" spans="1:4" x14ac:dyDescent="0.2">
      <c r="A1108" s="54">
        <v>1047</v>
      </c>
      <c r="B1108" s="1219">
        <f>'Expenditures 15-22'!K33</f>
        <v>44983084</v>
      </c>
      <c r="C1108" s="13" t="s">
        <v>653</v>
      </c>
      <c r="D1108" s="13" t="str">
        <f t="shared" si="16"/>
        <v>Error?</v>
      </c>
    </row>
    <row r="1109" spans="1:4" x14ac:dyDescent="0.2">
      <c r="A1109" s="54">
        <v>1048</v>
      </c>
      <c r="B1109" s="1219">
        <f>'Expenditures 15-22'!K36</f>
        <v>561844</v>
      </c>
      <c r="C1109" s="13" t="s">
        <v>653</v>
      </c>
      <c r="D1109" s="13" t="str">
        <f t="shared" si="16"/>
        <v>Error?</v>
      </c>
    </row>
    <row r="1110" spans="1:4" x14ac:dyDescent="0.2">
      <c r="A1110" s="54">
        <v>1049</v>
      </c>
      <c r="B1110" s="1219">
        <f>'Expenditures 15-22'!K37</f>
        <v>10852</v>
      </c>
      <c r="C1110" s="13" t="s">
        <v>653</v>
      </c>
      <c r="D1110" s="13" t="str">
        <f t="shared" si="16"/>
        <v>Error?</v>
      </c>
    </row>
    <row r="1111" spans="1:4" x14ac:dyDescent="0.2">
      <c r="A1111" s="54">
        <v>1050</v>
      </c>
      <c r="B1111" s="1219">
        <f>'Expenditures 15-22'!K38</f>
        <v>727536</v>
      </c>
      <c r="C1111" s="13" t="s">
        <v>653</v>
      </c>
      <c r="D1111" s="13" t="str">
        <f t="shared" si="16"/>
        <v>Error?</v>
      </c>
    </row>
    <row r="1112" spans="1:4" x14ac:dyDescent="0.2">
      <c r="A1112" s="54">
        <v>1051</v>
      </c>
      <c r="B1112" s="1219">
        <f>'Expenditures 15-22'!K39</f>
        <v>396666</v>
      </c>
      <c r="C1112" s="13" t="s">
        <v>653</v>
      </c>
      <c r="D1112" s="13" t="str">
        <f t="shared" si="16"/>
        <v>Error?</v>
      </c>
    </row>
    <row r="1113" spans="1:4" x14ac:dyDescent="0.2">
      <c r="A1113" s="54">
        <v>1052</v>
      </c>
      <c r="B1113" s="1219">
        <f>'Expenditures 15-22'!K40</f>
        <v>1051832</v>
      </c>
      <c r="C1113" s="13" t="s">
        <v>653</v>
      </c>
      <c r="D1113" s="13" t="str">
        <f t="shared" si="16"/>
        <v>Error?</v>
      </c>
    </row>
    <row r="1114" spans="1:4" x14ac:dyDescent="0.2">
      <c r="A1114" s="54">
        <v>1053</v>
      </c>
      <c r="B1114" s="1219">
        <f>'Expenditures 15-22'!K41</f>
        <v>15535</v>
      </c>
      <c r="C1114" s="13" t="s">
        <v>653</v>
      </c>
      <c r="D1114" s="13" t="str">
        <f t="shared" si="16"/>
        <v>Error?</v>
      </c>
    </row>
    <row r="1115" spans="1:4" x14ac:dyDescent="0.2">
      <c r="A1115" s="54">
        <v>1054</v>
      </c>
      <c r="B1115" s="1219">
        <f>'Expenditures 15-22'!K42</f>
        <v>2764265</v>
      </c>
      <c r="C1115" s="13" t="s">
        <v>653</v>
      </c>
      <c r="D1115" s="13" t="str">
        <f t="shared" si="16"/>
        <v>Error?</v>
      </c>
    </row>
    <row r="1116" spans="1:4" x14ac:dyDescent="0.2">
      <c r="A1116" s="54">
        <v>1055</v>
      </c>
      <c r="B1116" s="1219">
        <f>'Expenditures 15-22'!K44</f>
        <v>892869</v>
      </c>
      <c r="C1116" s="13" t="s">
        <v>653</v>
      </c>
      <c r="D1116" s="13" t="str">
        <f t="shared" si="16"/>
        <v>Error?</v>
      </c>
    </row>
    <row r="1117" spans="1:4" x14ac:dyDescent="0.2">
      <c r="A1117" s="54">
        <v>1056</v>
      </c>
      <c r="B1117" s="1219">
        <f>'Expenditures 15-22'!K45</f>
        <v>758821</v>
      </c>
      <c r="C1117" s="13" t="s">
        <v>653</v>
      </c>
      <c r="D1117" s="13" t="str">
        <f t="shared" si="16"/>
        <v>Error?</v>
      </c>
    </row>
    <row r="1118" spans="1:4" x14ac:dyDescent="0.2">
      <c r="A1118" s="54">
        <v>1057</v>
      </c>
      <c r="B1118" s="1219">
        <f>'Expenditures 15-22'!K46</f>
        <v>790</v>
      </c>
      <c r="C1118" s="13" t="s">
        <v>653</v>
      </c>
      <c r="D1118" s="13" t="str">
        <f t="shared" si="16"/>
        <v>Error?</v>
      </c>
    </row>
    <row r="1119" spans="1:4" x14ac:dyDescent="0.2">
      <c r="A1119" s="54">
        <v>1058</v>
      </c>
      <c r="B1119" s="1219">
        <f>'Expenditures 15-22'!K47</f>
        <v>1652480</v>
      </c>
      <c r="C1119" s="13" t="s">
        <v>653</v>
      </c>
      <c r="D1119" s="13" t="str">
        <f t="shared" si="16"/>
        <v>Error?</v>
      </c>
    </row>
    <row r="1120" spans="1:4" x14ac:dyDescent="0.2">
      <c r="A1120" s="54">
        <v>1059</v>
      </c>
      <c r="B1120" s="1219">
        <f>'Expenditures 15-22'!K49</f>
        <v>90739</v>
      </c>
      <c r="C1120" s="13" t="s">
        <v>653</v>
      </c>
      <c r="D1120" s="13" t="str">
        <f t="shared" si="16"/>
        <v>Error?</v>
      </c>
    </row>
    <row r="1121" spans="1:4" x14ac:dyDescent="0.2">
      <c r="A1121" s="54">
        <v>1060</v>
      </c>
      <c r="B1121" s="1219">
        <f>'Expenditures 15-22'!K50</f>
        <v>290713</v>
      </c>
      <c r="C1121" s="13" t="s">
        <v>653</v>
      </c>
      <c r="D1121" s="13" t="str">
        <f t="shared" si="16"/>
        <v>Error?</v>
      </c>
    </row>
    <row r="1122" spans="1:4" x14ac:dyDescent="0.2">
      <c r="A1122" s="54">
        <v>1061</v>
      </c>
      <c r="B1122" s="1219">
        <f>'Expenditures 15-22'!K53</f>
        <v>1151160</v>
      </c>
      <c r="C1122" s="13" t="s">
        <v>653</v>
      </c>
      <c r="D1122" s="13" t="str">
        <f t="shared" si="16"/>
        <v>Error?</v>
      </c>
    </row>
    <row r="1123" spans="1:4" x14ac:dyDescent="0.2">
      <c r="A1123" s="54">
        <v>1062</v>
      </c>
      <c r="B1123" s="1219">
        <f>'Expenditures 15-22'!K55</f>
        <v>3855581</v>
      </c>
      <c r="C1123" s="13" t="s">
        <v>653</v>
      </c>
      <c r="D1123" s="13" t="str">
        <f t="shared" si="16"/>
        <v>Error?</v>
      </c>
    </row>
    <row r="1124" spans="1:4" x14ac:dyDescent="0.2">
      <c r="A1124" s="54">
        <v>1063</v>
      </c>
      <c r="B1124" s="1219">
        <f>'Expenditures 15-22'!K56</f>
        <v>212697</v>
      </c>
      <c r="C1124" s="13" t="s">
        <v>653</v>
      </c>
      <c r="D1124" s="13" t="str">
        <f t="shared" si="16"/>
        <v>Error?</v>
      </c>
    </row>
    <row r="1125" spans="1:4" x14ac:dyDescent="0.2">
      <c r="A1125" s="54">
        <v>1064</v>
      </c>
      <c r="B1125" s="1219">
        <f>'Expenditures 15-22'!K57</f>
        <v>4068278</v>
      </c>
      <c r="C1125" s="13" t="s">
        <v>653</v>
      </c>
      <c r="D1125" s="13" t="str">
        <f t="shared" si="16"/>
        <v>Error?</v>
      </c>
    </row>
    <row r="1126" spans="1:4" x14ac:dyDescent="0.2">
      <c r="A1126" s="54">
        <v>1065</v>
      </c>
      <c r="B1126" s="1219">
        <f>'Expenditures 15-22'!K59</f>
        <v>205613</v>
      </c>
      <c r="C1126" s="13" t="s">
        <v>653</v>
      </c>
      <c r="D1126" s="13" t="str">
        <f t="shared" si="16"/>
        <v>Error?</v>
      </c>
    </row>
    <row r="1127" spans="1:4" x14ac:dyDescent="0.2">
      <c r="A1127" s="54">
        <v>1066</v>
      </c>
      <c r="B1127" s="1219">
        <f>'Expenditures 15-22'!K60</f>
        <v>413367</v>
      </c>
      <c r="C1127" s="13" t="s">
        <v>653</v>
      </c>
      <c r="D1127" s="13" t="str">
        <f t="shared" si="16"/>
        <v>Error?</v>
      </c>
    </row>
    <row r="1128" spans="1:4" x14ac:dyDescent="0.2">
      <c r="A1128" s="54">
        <v>1067</v>
      </c>
      <c r="B1128" s="1219">
        <f>'Expenditures 15-22'!K61</f>
        <v>359750</v>
      </c>
      <c r="C1128" s="13" t="s">
        <v>653</v>
      </c>
      <c r="D1128" s="13" t="str">
        <f t="shared" si="16"/>
        <v>Error?</v>
      </c>
    </row>
    <row r="1129" spans="1:4" x14ac:dyDescent="0.2">
      <c r="A1129" s="54">
        <v>1068</v>
      </c>
      <c r="B1129" s="1219">
        <f>'Expenditures 15-22'!K62</f>
        <v>429833</v>
      </c>
      <c r="C1129" s="13" t="s">
        <v>653</v>
      </c>
      <c r="D1129" s="13" t="str">
        <f t="shared" si="16"/>
        <v>Error?</v>
      </c>
    </row>
    <row r="1130" spans="1:4" x14ac:dyDescent="0.2">
      <c r="A1130" s="54">
        <v>1069</v>
      </c>
      <c r="B1130" s="1219">
        <f>'Expenditures 15-22'!K63</f>
        <v>2460677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3869240</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394418</v>
      </c>
      <c r="C1137" s="13" t="s">
        <v>653</v>
      </c>
      <c r="D1137" s="13" t="str">
        <f t="shared" si="16"/>
        <v>Error?</v>
      </c>
    </row>
    <row r="1138" spans="1:4" x14ac:dyDescent="0.2">
      <c r="A1138" s="82">
        <v>1077</v>
      </c>
      <c r="D1138" s="13" t="str">
        <f t="shared" si="16"/>
        <v>OK</v>
      </c>
    </row>
    <row r="1139" spans="1:4" x14ac:dyDescent="0.2">
      <c r="A1139" s="54">
        <v>1078</v>
      </c>
      <c r="B1139" s="1219">
        <f>'Expenditures 15-22'!K71</f>
        <v>1699776</v>
      </c>
      <c r="C1139" s="13" t="s">
        <v>653</v>
      </c>
      <c r="D1139" s="13" t="str">
        <f t="shared" si="16"/>
        <v>Error?</v>
      </c>
    </row>
    <row r="1140" spans="1:4" x14ac:dyDescent="0.2">
      <c r="A1140" s="82">
        <v>1079</v>
      </c>
      <c r="D1140" s="13" t="str">
        <f t="shared" si="16"/>
        <v>OK</v>
      </c>
    </row>
    <row r="1141" spans="1:4" x14ac:dyDescent="0.2">
      <c r="A1141" s="54">
        <v>1080</v>
      </c>
      <c r="B1141" s="1219">
        <f>'Expenditures 15-22'!K72</f>
        <v>2094194</v>
      </c>
      <c r="C1141" s="13" t="s">
        <v>653</v>
      </c>
      <c r="D1141" s="13" t="str">
        <f t="shared" si="16"/>
        <v>Error?</v>
      </c>
    </row>
    <row r="1142" spans="1:4" x14ac:dyDescent="0.2">
      <c r="A1142" s="54">
        <v>1081</v>
      </c>
      <c r="B1142" s="1219">
        <f>'Expenditures 15-22'!K73</f>
        <v>85502</v>
      </c>
      <c r="C1142" s="13" t="s">
        <v>653</v>
      </c>
      <c r="D1142" s="13" t="str">
        <f t="shared" si="16"/>
        <v>Error?</v>
      </c>
    </row>
    <row r="1143" spans="1:4" x14ac:dyDescent="0.2">
      <c r="A1143" s="54">
        <v>1082</v>
      </c>
      <c r="B1143" s="1219">
        <f>'Expenditures 15-22'!K74</f>
        <v>15685119</v>
      </c>
      <c r="C1143" s="13" t="s">
        <v>653</v>
      </c>
      <c r="D1143" s="13" t="str">
        <f t="shared" si="16"/>
        <v>Error?</v>
      </c>
    </row>
    <row r="1144" spans="1:4" x14ac:dyDescent="0.2">
      <c r="A1144" s="54">
        <v>1083</v>
      </c>
      <c r="B1144" s="1219">
        <f>'Expenditures 15-22'!K75</f>
        <v>185291</v>
      </c>
      <c r="C1144" s="13" t="s">
        <v>653</v>
      </c>
      <c r="D1144" s="13" t="str">
        <f t="shared" si="16"/>
        <v>Error?</v>
      </c>
    </row>
    <row r="1145" spans="1:4" x14ac:dyDescent="0.2">
      <c r="A1145" s="54">
        <v>1084</v>
      </c>
      <c r="B1145" s="1219">
        <f>'Expenditures 15-22'!K102</f>
        <v>102280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60955774</v>
      </c>
      <c r="C1152" s="13" t="s">
        <v>653</v>
      </c>
      <c r="D1152" s="13" t="str">
        <f t="shared" si="17"/>
        <v>Error?</v>
      </c>
    </row>
    <row r="1153" spans="1:4" x14ac:dyDescent="0.2">
      <c r="A1153" s="54">
        <v>1092</v>
      </c>
      <c r="B1153" s="1219">
        <f>'Expenditures 15-22'!K115</f>
        <v>546190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3033036</v>
      </c>
      <c r="D1221" s="13" t="str">
        <f t="shared" si="18"/>
        <v>Error?</v>
      </c>
    </row>
    <row r="1222" spans="1:4" x14ac:dyDescent="0.2">
      <c r="A1222" s="82">
        <v>1161</v>
      </c>
      <c r="D1222" s="13" t="str">
        <f t="shared" si="18"/>
        <v>OK</v>
      </c>
    </row>
    <row r="1223" spans="1:4" x14ac:dyDescent="0.2">
      <c r="A1223" s="54">
        <v>1162</v>
      </c>
      <c r="B1223" s="1219">
        <f>'Expenditures 15-22'!C127</f>
        <v>3033036</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3033036</v>
      </c>
      <c r="C1225" s="13" t="s">
        <v>653</v>
      </c>
      <c r="D1225" s="13" t="str">
        <f t="shared" si="18"/>
        <v>Error?</v>
      </c>
    </row>
    <row r="1226" spans="1:4" x14ac:dyDescent="0.2">
      <c r="A1226" s="54">
        <v>1165</v>
      </c>
      <c r="B1226" s="1219">
        <f>'Expenditures 15-22'!C150</f>
        <v>3033036</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589813</v>
      </c>
      <c r="D1229" s="13" t="str">
        <f t="shared" si="18"/>
        <v>Error?</v>
      </c>
    </row>
    <row r="1230" spans="1:4" x14ac:dyDescent="0.2">
      <c r="A1230" s="82">
        <v>1169</v>
      </c>
      <c r="D1230" s="13" t="str">
        <f t="shared" si="18"/>
        <v>OK</v>
      </c>
    </row>
    <row r="1231" spans="1:4" x14ac:dyDescent="0.2">
      <c r="A1231" s="54">
        <v>1170</v>
      </c>
      <c r="B1231" s="1219">
        <f>'Expenditures 15-22'!D127</f>
        <v>589813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589813</v>
      </c>
      <c r="C1233" s="13" t="s">
        <v>653</v>
      </c>
      <c r="D1233" s="13" t="str">
        <f t="shared" si="18"/>
        <v>Error?</v>
      </c>
    </row>
    <row r="1234" spans="1:4" x14ac:dyDescent="0.2">
      <c r="A1234" s="54">
        <v>1173</v>
      </c>
      <c r="B1234" s="1219">
        <f>'Expenditures 15-22'!D150</f>
        <v>589813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1194655</v>
      </c>
      <c r="D1237" s="13" t="str">
        <f t="shared" si="18"/>
        <v>Error?</v>
      </c>
    </row>
    <row r="1238" spans="1:4" x14ac:dyDescent="0.2">
      <c r="A1238" s="82">
        <v>1177</v>
      </c>
      <c r="D1238" s="13" t="str">
        <f t="shared" si="18"/>
        <v>OK</v>
      </c>
    </row>
    <row r="1239" spans="1:4" x14ac:dyDescent="0.2">
      <c r="A1239" s="54">
        <v>1178</v>
      </c>
      <c r="B1239" s="1219">
        <f>'Expenditures 15-22'!E127</f>
        <v>1194655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1194655</v>
      </c>
      <c r="C1241" s="13" t="s">
        <v>653</v>
      </c>
      <c r="D1241" s="13" t="str">
        <f t="shared" si="18"/>
        <v>Error?</v>
      </c>
    </row>
    <row r="1242" spans="1:4" x14ac:dyDescent="0.2">
      <c r="A1242" s="54">
        <v>1181</v>
      </c>
      <c r="B1242" s="1219">
        <f>'Expenditures 15-22'!E150</f>
        <v>1194655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1427121</v>
      </c>
      <c r="D1245" s="13" t="str">
        <f t="shared" si="18"/>
        <v>Error?</v>
      </c>
    </row>
    <row r="1246" spans="1:4" x14ac:dyDescent="0.2">
      <c r="A1246" s="82">
        <v>1185</v>
      </c>
      <c r="D1246" s="13" t="str">
        <f t="shared" si="18"/>
        <v>OK</v>
      </c>
    </row>
    <row r="1247" spans="1:4" x14ac:dyDescent="0.2">
      <c r="A1247" s="54">
        <v>1186</v>
      </c>
      <c r="B1247" s="1219">
        <f>'Expenditures 15-22'!F127</f>
        <v>1427121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1427121</v>
      </c>
      <c r="C1249" s="13" t="s">
        <v>653</v>
      </c>
      <c r="D1249" s="13" t="str">
        <f t="shared" si="18"/>
        <v>Error?</v>
      </c>
    </row>
    <row r="1250" spans="1:4" x14ac:dyDescent="0.2">
      <c r="A1250" s="54">
        <v>1189</v>
      </c>
      <c r="B1250" s="1219">
        <f>'Expenditures 15-22'!F150</f>
        <v>1427121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136067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136067</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136067</v>
      </c>
      <c r="C1258" s="13" t="s">
        <v>653</v>
      </c>
      <c r="D1258" s="13" t="str">
        <f t="shared" si="18"/>
        <v>Error?</v>
      </c>
    </row>
    <row r="1259" spans="1:4" x14ac:dyDescent="0.2">
      <c r="A1259" s="54">
        <v>1198</v>
      </c>
      <c r="B1259" s="1219">
        <f>'Expenditures 15-22'!G150</f>
        <v>136067</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6380692</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6380692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6380692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6380692</v>
      </c>
      <c r="C1288" s="13" t="s">
        <v>653</v>
      </c>
      <c r="D1288" s="13" t="str">
        <f t="shared" si="19"/>
        <v>Error?</v>
      </c>
    </row>
    <row r="1289" spans="1:4" x14ac:dyDescent="0.2">
      <c r="A1289" s="54">
        <v>1228</v>
      </c>
      <c r="B1289" s="1219">
        <f>'Expenditures 15-22'!K151</f>
        <v>300080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799447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2982002</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3781449</v>
      </c>
      <c r="C1317" s="13" t="s">
        <v>653</v>
      </c>
      <c r="D1317" s="13" t="str">
        <f t="shared" si="19"/>
        <v>Error?</v>
      </c>
    </row>
    <row r="1318" spans="1:4" x14ac:dyDescent="0.2">
      <c r="A1318" s="54">
        <v>1257</v>
      </c>
      <c r="B1318" s="1219">
        <f>'Expenditures 15-22'!H168</f>
        <v>3781449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799447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2982002</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3781449</v>
      </c>
      <c r="C1331" s="13" t="s">
        <v>653</v>
      </c>
      <c r="D1331" s="13" t="str">
        <f t="shared" si="19"/>
        <v>Error?</v>
      </c>
    </row>
    <row r="1332" spans="1:4" x14ac:dyDescent="0.2">
      <c r="A1332" s="54">
        <v>1271</v>
      </c>
      <c r="B1332" s="1219">
        <f>'Expenditures 15-22'!K168</f>
        <v>3781449</v>
      </c>
      <c r="C1332" s="13" t="s">
        <v>653</v>
      </c>
      <c r="D1332" s="13" t="str">
        <f t="shared" si="19"/>
        <v>Error?</v>
      </c>
    </row>
    <row r="1333" spans="1:4" x14ac:dyDescent="0.2">
      <c r="A1333" s="54">
        <v>1272</v>
      </c>
      <c r="B1333" s="1219">
        <f>'Expenditures 15-22'!K169</f>
        <v>176165</v>
      </c>
      <c r="C1333" s="13" t="s">
        <v>653</v>
      </c>
      <c r="D1333" s="13" t="str">
        <f t="shared" si="19"/>
        <v>Error?</v>
      </c>
    </row>
    <row r="1334" spans="1:4" x14ac:dyDescent="0.2">
      <c r="A1334" s="82">
        <v>1273</v>
      </c>
      <c r="D1334" s="13" t="str">
        <f t="shared" si="19"/>
        <v>OK</v>
      </c>
    </row>
    <row r="1335" spans="1:4" x14ac:dyDescent="0.2">
      <c r="A1335" s="54">
        <v>1274</v>
      </c>
      <c r="B1335" s="1219">
        <f>'Expenditures 15-22'!C176</f>
        <v>2902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2902</v>
      </c>
      <c r="C1339" s="13" t="s">
        <v>653</v>
      </c>
      <c r="D1339" s="13" t="str">
        <f t="shared" si="19"/>
        <v>Error?</v>
      </c>
    </row>
    <row r="1340" spans="1:4" x14ac:dyDescent="0.2">
      <c r="A1340" s="54">
        <v>1279</v>
      </c>
      <c r="B1340" s="1219">
        <f>'Expenditures 15-22'!C204</f>
        <v>2902</v>
      </c>
      <c r="C1340" s="13" t="s">
        <v>653</v>
      </c>
      <c r="D1340" s="13" t="str">
        <f t="shared" si="19"/>
        <v>Error?</v>
      </c>
    </row>
    <row r="1341" spans="1:4" x14ac:dyDescent="0.2">
      <c r="A1341" s="54">
        <v>1280</v>
      </c>
      <c r="B1341" s="1219">
        <f>'Expenditures 15-22'!D176</f>
        <v>547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547</v>
      </c>
      <c r="C1345" s="13" t="s">
        <v>653</v>
      </c>
      <c r="D1345" s="13" t="str">
        <f t="shared" si="20"/>
        <v>Error?</v>
      </c>
    </row>
    <row r="1346" spans="1:4" x14ac:dyDescent="0.2">
      <c r="A1346" s="54">
        <v>1285</v>
      </c>
      <c r="B1346" s="1219">
        <f>'Expenditures 15-22'!D204</f>
        <v>547</v>
      </c>
      <c r="C1346" s="13" t="s">
        <v>653</v>
      </c>
      <c r="D1346" s="13" t="str">
        <f t="shared" si="20"/>
        <v>Error?</v>
      </c>
    </row>
    <row r="1347" spans="1:4" x14ac:dyDescent="0.2">
      <c r="A1347" s="54">
        <v>1286</v>
      </c>
      <c r="B1347" s="1219">
        <f>'Expenditures 15-22'!E176</f>
        <v>902203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902203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902203</v>
      </c>
      <c r="C1353" s="13" t="s">
        <v>653</v>
      </c>
      <c r="D1353" s="13" t="str">
        <f t="shared" si="20"/>
        <v>Error?</v>
      </c>
    </row>
    <row r="1354" spans="1:4" x14ac:dyDescent="0.2">
      <c r="A1354" s="54">
        <v>1293</v>
      </c>
      <c r="B1354" s="1219">
        <f>'Expenditures 15-22'!F176</f>
        <v>8683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8683</v>
      </c>
      <c r="C1358" s="13" t="s">
        <v>653</v>
      </c>
      <c r="D1358" s="13" t="str">
        <f t="shared" si="20"/>
        <v>Error?</v>
      </c>
    </row>
    <row r="1359" spans="1:4" x14ac:dyDescent="0.2">
      <c r="A1359" s="54">
        <v>1298</v>
      </c>
      <c r="B1359" s="1219">
        <f>'Expenditures 15-22'!F204</f>
        <v>8683</v>
      </c>
      <c r="C1359" s="13" t="s">
        <v>653</v>
      </c>
      <c r="D1359" s="13" t="str">
        <f t="shared" si="20"/>
        <v>Error?</v>
      </c>
    </row>
    <row r="1360" spans="1:4" x14ac:dyDescent="0.2">
      <c r="A1360" s="54">
        <v>1299</v>
      </c>
      <c r="B1360" s="1219">
        <f>'Expenditures 15-22'!G176</f>
        <v>7539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7539</v>
      </c>
      <c r="C1364" s="13" t="s">
        <v>653</v>
      </c>
      <c r="D1364" s="13" t="str">
        <f t="shared" si="20"/>
        <v>Error?</v>
      </c>
    </row>
    <row r="1365" spans="1:4" x14ac:dyDescent="0.2">
      <c r="A1365" s="54">
        <v>1304</v>
      </c>
      <c r="B1365" s="1219">
        <f>'Expenditures 15-22'!G204</f>
        <v>7539</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921874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921874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921874</v>
      </c>
      <c r="C1388" s="13" t="s">
        <v>653</v>
      </c>
      <c r="D1388" s="13" t="str">
        <f t="shared" si="20"/>
        <v>Error?</v>
      </c>
    </row>
    <row r="1389" spans="1:4" x14ac:dyDescent="0.2">
      <c r="A1389" s="54">
        <v>1328</v>
      </c>
      <c r="B1389" s="1219">
        <f>'Expenditures 15-22'!K205</f>
        <v>505212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7232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16260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41301</v>
      </c>
      <c r="D1408" s="13" t="str">
        <f t="shared" si="21"/>
        <v>Error?</v>
      </c>
    </row>
    <row r="1409" spans="1:4" x14ac:dyDescent="0.2">
      <c r="A1409" s="54">
        <v>1348</v>
      </c>
      <c r="B1409" s="1219">
        <f>'Expenditures 15-22'!D218</f>
        <v>4018</v>
      </c>
      <c r="D1409" s="13" t="str">
        <f t="shared" si="21"/>
        <v>Error?</v>
      </c>
    </row>
    <row r="1410" spans="1:4" x14ac:dyDescent="0.2">
      <c r="A1410" s="54">
        <v>1349</v>
      </c>
      <c r="B1410" s="1219">
        <f>'Expenditures 15-22'!D223</f>
        <v>588968</v>
      </c>
      <c r="C1410" s="13" t="s">
        <v>653</v>
      </c>
      <c r="D1410" s="13" t="str">
        <f t="shared" si="21"/>
        <v>Error?</v>
      </c>
    </row>
    <row r="1411" spans="1:4" x14ac:dyDescent="0.2">
      <c r="A1411" s="54">
        <v>1350</v>
      </c>
      <c r="B1411" s="1219">
        <f>'Expenditures 15-22'!D226</f>
        <v>13900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79152</v>
      </c>
      <c r="D1413" s="13" t="str">
        <f t="shared" si="21"/>
        <v>Error?</v>
      </c>
    </row>
    <row r="1414" spans="1:4" x14ac:dyDescent="0.2">
      <c r="A1414" s="54">
        <v>1353</v>
      </c>
      <c r="B1414" s="1219">
        <f>'Expenditures 15-22'!D229</f>
        <v>3999</v>
      </c>
      <c r="D1414" s="13" t="str">
        <f t="shared" si="21"/>
        <v>Error?</v>
      </c>
    </row>
    <row r="1415" spans="1:4" x14ac:dyDescent="0.2">
      <c r="A1415" s="54">
        <v>1354</v>
      </c>
      <c r="B1415" s="1219">
        <f>'Expenditures 15-22'!D230</f>
        <v>11341</v>
      </c>
      <c r="D1415" s="13" t="str">
        <f t="shared" si="21"/>
        <v>Error?</v>
      </c>
    </row>
    <row r="1416" spans="1:4" x14ac:dyDescent="0.2">
      <c r="A1416" s="54">
        <v>1355</v>
      </c>
      <c r="B1416" s="1219">
        <f>'Expenditures 15-22'!D231</f>
        <v>1656</v>
      </c>
      <c r="D1416" s="13" t="str">
        <f t="shared" si="21"/>
        <v>Error?</v>
      </c>
    </row>
    <row r="1417" spans="1:4" x14ac:dyDescent="0.2">
      <c r="A1417" s="54">
        <v>1356</v>
      </c>
      <c r="B1417" s="1219">
        <f>'Expenditures 15-22'!D232</f>
        <v>110048</v>
      </c>
      <c r="C1417" s="13" t="s">
        <v>653</v>
      </c>
      <c r="D1417" s="13" t="str">
        <f t="shared" si="21"/>
        <v>Error?</v>
      </c>
    </row>
    <row r="1418" spans="1:4" x14ac:dyDescent="0.2">
      <c r="A1418" s="54">
        <v>1357</v>
      </c>
      <c r="B1418" s="1219">
        <f>'Expenditures 15-22'!D234</f>
        <v>13334</v>
      </c>
      <c r="D1418" s="13" t="str">
        <f t="shared" si="21"/>
        <v>Error?</v>
      </c>
    </row>
    <row r="1419" spans="1:4" x14ac:dyDescent="0.2">
      <c r="A1419" s="54">
        <v>1358</v>
      </c>
      <c r="B1419" s="1219">
        <f>'Expenditures 15-22'!D235</f>
        <v>34479</v>
      </c>
      <c r="D1419" s="13" t="str">
        <f t="shared" si="21"/>
        <v>Error?</v>
      </c>
    </row>
    <row r="1420" spans="1:4" x14ac:dyDescent="0.2">
      <c r="A1420" s="54">
        <v>1359</v>
      </c>
      <c r="B1420" s="1219">
        <f>'Expenditures 15-22'!D236</f>
        <v>1</v>
      </c>
      <c r="D1420" s="13" t="str">
        <f t="shared" si="21"/>
        <v>Error?</v>
      </c>
    </row>
    <row r="1421" spans="1:4" x14ac:dyDescent="0.2">
      <c r="A1421" s="54">
        <v>1360</v>
      </c>
      <c r="B1421" s="1219">
        <f>'Expenditures 15-22'!D237</f>
        <v>47814</v>
      </c>
      <c r="C1421" s="13" t="s">
        <v>653</v>
      </c>
      <c r="D1421" s="13" t="str">
        <f t="shared" si="21"/>
        <v>Error?</v>
      </c>
    </row>
    <row r="1422" spans="1:4" x14ac:dyDescent="0.2">
      <c r="A1422" s="54">
        <v>1361</v>
      </c>
      <c r="B1422" s="1219">
        <f>'Expenditures 15-22'!D239</f>
        <v>4413</v>
      </c>
      <c r="D1422" s="13" t="str">
        <f t="shared" si="21"/>
        <v>Error?</v>
      </c>
    </row>
    <row r="1423" spans="1:4" x14ac:dyDescent="0.2">
      <c r="A1423" s="54">
        <v>1362</v>
      </c>
      <c r="B1423" s="1219">
        <f>'Expenditures 15-22'!D240</f>
        <v>16960</v>
      </c>
      <c r="D1423" s="13" t="str">
        <f t="shared" si="21"/>
        <v>Error?</v>
      </c>
    </row>
    <row r="1424" spans="1:4" x14ac:dyDescent="0.2">
      <c r="A1424" s="54">
        <v>1363</v>
      </c>
      <c r="B1424" s="1219">
        <f>'Expenditures 15-22'!D251</f>
        <v>34385</v>
      </c>
      <c r="C1424" s="13" t="s">
        <v>653</v>
      </c>
      <c r="D1424" s="13" t="str">
        <f t="shared" si="21"/>
        <v>Error?</v>
      </c>
    </row>
    <row r="1425" spans="1:4" x14ac:dyDescent="0.2">
      <c r="A1425" s="54">
        <v>1364</v>
      </c>
      <c r="B1425" s="1219">
        <f>'Expenditures 15-22'!D253</f>
        <v>223095</v>
      </c>
      <c r="D1425" s="13" t="str">
        <f t="shared" si="21"/>
        <v>Error?</v>
      </c>
    </row>
    <row r="1426" spans="1:4" x14ac:dyDescent="0.2">
      <c r="A1426" s="54">
        <v>1365</v>
      </c>
      <c r="B1426" s="1219">
        <f>'Expenditures 15-22'!D254</f>
        <v>14727</v>
      </c>
      <c r="D1426" s="13" t="str">
        <f t="shared" si="21"/>
        <v>Error?</v>
      </c>
    </row>
    <row r="1427" spans="1:4" x14ac:dyDescent="0.2">
      <c r="A1427" s="54">
        <v>1366</v>
      </c>
      <c r="B1427" s="1219">
        <f>'Expenditures 15-22'!D255</f>
        <v>237822</v>
      </c>
      <c r="C1427" s="13" t="s">
        <v>653</v>
      </c>
      <c r="D1427" s="13" t="str">
        <f t="shared" si="21"/>
        <v>Error?</v>
      </c>
    </row>
    <row r="1428" spans="1:4" x14ac:dyDescent="0.2">
      <c r="A1428" s="54">
        <v>1367</v>
      </c>
      <c r="B1428" s="1219">
        <f>'Expenditures 15-22'!D257</f>
        <v>37796</v>
      </c>
      <c r="D1428" s="13" t="str">
        <f t="shared" si="21"/>
        <v>Error?</v>
      </c>
    </row>
    <row r="1429" spans="1:4" x14ac:dyDescent="0.2">
      <c r="A1429" s="54">
        <v>1368</v>
      </c>
      <c r="B1429" s="1219">
        <f>'Expenditures 15-22'!D258</f>
        <v>73243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703652</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20884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835575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63070</v>
      </c>
      <c r="D1440" s="13" t="str">
        <f t="shared" si="21"/>
        <v>Error?</v>
      </c>
    </row>
    <row r="1441" spans="1:4" x14ac:dyDescent="0.2">
      <c r="A1441" s="82">
        <v>1380</v>
      </c>
      <c r="D1441" s="13" t="str">
        <f t="shared" si="21"/>
        <v>OK</v>
      </c>
    </row>
    <row r="1442" spans="1:4" x14ac:dyDescent="0.2">
      <c r="A1442" s="54">
        <v>1381</v>
      </c>
      <c r="B1442" s="1219">
        <f>'Expenditures 15-22'!D270</f>
        <v>148334</v>
      </c>
      <c r="D1442" s="13" t="str">
        <f t="shared" si="21"/>
        <v>Error?</v>
      </c>
    </row>
    <row r="1443" spans="1:4" x14ac:dyDescent="0.2">
      <c r="A1443" s="82">
        <v>1382</v>
      </c>
      <c r="D1443" s="13" t="str">
        <f t="shared" si="21"/>
        <v>OK</v>
      </c>
    </row>
    <row r="1444" spans="1:4" x14ac:dyDescent="0.2">
      <c r="A1444" s="54">
        <v>1383</v>
      </c>
      <c r="B1444" s="1219">
        <f>'Expenditures 15-22'!D271</f>
        <v>211404</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1477048</v>
      </c>
      <c r="C1446" s="13" t="s">
        <v>653</v>
      </c>
      <c r="D1446" s="13" t="str">
        <f t="shared" si="21"/>
        <v>Error?</v>
      </c>
    </row>
    <row r="1447" spans="1:4" x14ac:dyDescent="0.2">
      <c r="A1447" s="54">
        <v>1386</v>
      </c>
      <c r="B1447" s="1219">
        <f>'Expenditures 15-22'!D274</f>
        <v>467</v>
      </c>
      <c r="D1447" s="13" t="str">
        <f t="shared" si="21"/>
        <v>Error?</v>
      </c>
    </row>
    <row r="1448" spans="1:4" x14ac:dyDescent="0.2">
      <c r="A1448" s="54">
        <v>1387</v>
      </c>
      <c r="B1448" s="1219">
        <f>'Expenditures 15-22'!D288</f>
        <v>2066483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7232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16260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41301</v>
      </c>
      <c r="C1472" s="13" t="s">
        <v>653</v>
      </c>
      <c r="D1472" s="13" t="str">
        <f t="shared" si="22"/>
        <v>Error?</v>
      </c>
    </row>
    <row r="1473" spans="1:4" x14ac:dyDescent="0.2">
      <c r="A1473" s="54">
        <v>1412</v>
      </c>
      <c r="B1473" s="1219">
        <f>'Expenditures 15-22'!K218</f>
        <v>4018</v>
      </c>
      <c r="C1473" s="13" t="s">
        <v>653</v>
      </c>
      <c r="D1473" s="13" t="str">
        <f t="shared" si="22"/>
        <v>Error?</v>
      </c>
    </row>
    <row r="1474" spans="1:4" x14ac:dyDescent="0.2">
      <c r="A1474" s="54">
        <v>1413</v>
      </c>
      <c r="B1474" s="1219">
        <f>'Expenditures 15-22'!K223</f>
        <v>588968</v>
      </c>
      <c r="C1474" s="13" t="s">
        <v>653</v>
      </c>
      <c r="D1474" s="13" t="str">
        <f t="shared" si="22"/>
        <v>Error?</v>
      </c>
    </row>
    <row r="1475" spans="1:4" x14ac:dyDescent="0.2">
      <c r="A1475" s="54">
        <v>1414</v>
      </c>
      <c r="B1475" s="1219">
        <f>'Expenditures 15-22'!K226</f>
        <v>13900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79152</v>
      </c>
      <c r="C1477" s="13" t="s">
        <v>653</v>
      </c>
      <c r="D1477" s="13" t="str">
        <f t="shared" si="22"/>
        <v>Error?</v>
      </c>
    </row>
    <row r="1478" spans="1:4" x14ac:dyDescent="0.2">
      <c r="A1478" s="54">
        <v>1417</v>
      </c>
      <c r="B1478" s="1219">
        <f>'Expenditures 15-22'!K229</f>
        <v>3999</v>
      </c>
      <c r="C1478" s="13" t="s">
        <v>653</v>
      </c>
      <c r="D1478" s="13" t="str">
        <f t="shared" si="22"/>
        <v>Error?</v>
      </c>
    </row>
    <row r="1479" spans="1:4" x14ac:dyDescent="0.2">
      <c r="A1479" s="54">
        <v>1418</v>
      </c>
      <c r="B1479" s="1219">
        <f>'Expenditures 15-22'!K230</f>
        <v>11341</v>
      </c>
      <c r="C1479" s="13" t="s">
        <v>653</v>
      </c>
      <c r="D1479" s="13" t="str">
        <f t="shared" si="22"/>
        <v>Error?</v>
      </c>
    </row>
    <row r="1480" spans="1:4" x14ac:dyDescent="0.2">
      <c r="A1480" s="54">
        <v>1419</v>
      </c>
      <c r="B1480" s="1219">
        <f>'Expenditures 15-22'!K231</f>
        <v>1656</v>
      </c>
      <c r="C1480" s="13" t="s">
        <v>653</v>
      </c>
      <c r="D1480" s="13" t="str">
        <f t="shared" si="22"/>
        <v>Error?</v>
      </c>
    </row>
    <row r="1481" spans="1:4" x14ac:dyDescent="0.2">
      <c r="A1481" s="54">
        <v>1420</v>
      </c>
      <c r="B1481" s="1219">
        <f>'Expenditures 15-22'!K232</f>
        <v>110048</v>
      </c>
      <c r="C1481" s="13" t="s">
        <v>653</v>
      </c>
      <c r="D1481" s="13" t="str">
        <f t="shared" si="22"/>
        <v>Error?</v>
      </c>
    </row>
    <row r="1482" spans="1:4" x14ac:dyDescent="0.2">
      <c r="A1482" s="54">
        <v>1421</v>
      </c>
      <c r="B1482" s="1219">
        <f>'Expenditures 15-22'!K234</f>
        <v>13334</v>
      </c>
      <c r="C1482" s="13" t="s">
        <v>653</v>
      </c>
      <c r="D1482" s="13" t="str">
        <f t="shared" si="22"/>
        <v>Error?</v>
      </c>
    </row>
    <row r="1483" spans="1:4" x14ac:dyDescent="0.2">
      <c r="A1483" s="54">
        <v>1422</v>
      </c>
      <c r="B1483" s="1219">
        <f>'Expenditures 15-22'!K235</f>
        <v>34479</v>
      </c>
      <c r="C1483" s="13" t="s">
        <v>653</v>
      </c>
      <c r="D1483" s="13" t="str">
        <f t="shared" si="22"/>
        <v>Error?</v>
      </c>
    </row>
    <row r="1484" spans="1:4" x14ac:dyDescent="0.2">
      <c r="A1484" s="54">
        <v>1423</v>
      </c>
      <c r="B1484" s="1219">
        <f>'Expenditures 15-22'!K236</f>
        <v>1</v>
      </c>
      <c r="C1484" s="13" t="s">
        <v>653</v>
      </c>
      <c r="D1484" s="13" t="str">
        <f t="shared" si="22"/>
        <v>Error?</v>
      </c>
    </row>
    <row r="1485" spans="1:4" x14ac:dyDescent="0.2">
      <c r="A1485" s="54">
        <v>1424</v>
      </c>
      <c r="B1485" s="1219">
        <f>'Expenditures 15-22'!K237</f>
        <v>47814</v>
      </c>
      <c r="C1485" s="13" t="s">
        <v>653</v>
      </c>
      <c r="D1485" s="13" t="str">
        <f t="shared" si="22"/>
        <v>Error?</v>
      </c>
    </row>
    <row r="1486" spans="1:4" x14ac:dyDescent="0.2">
      <c r="A1486" s="54">
        <v>1425</v>
      </c>
      <c r="B1486" s="1219">
        <f>'Expenditures 15-22'!K239</f>
        <v>4413</v>
      </c>
      <c r="C1486" s="13" t="s">
        <v>653</v>
      </c>
      <c r="D1486" s="13" t="str">
        <f t="shared" si="22"/>
        <v>Error?</v>
      </c>
    </row>
    <row r="1487" spans="1:4" x14ac:dyDescent="0.2">
      <c r="A1487" s="54">
        <v>1426</v>
      </c>
      <c r="B1487" s="1219">
        <f>'Expenditures 15-22'!K240</f>
        <v>16960</v>
      </c>
      <c r="C1487" s="13" t="s">
        <v>653</v>
      </c>
      <c r="D1487" s="13" t="str">
        <f t="shared" si="22"/>
        <v>Error?</v>
      </c>
    </row>
    <row r="1488" spans="1:4" x14ac:dyDescent="0.2">
      <c r="A1488" s="54">
        <v>1427</v>
      </c>
      <c r="B1488" s="1219">
        <f>'Expenditures 15-22'!K251</f>
        <v>34385</v>
      </c>
      <c r="C1488" s="13" t="s">
        <v>653</v>
      </c>
      <c r="D1488" s="13" t="str">
        <f t="shared" si="22"/>
        <v>Error?</v>
      </c>
    </row>
    <row r="1489" spans="1:4" x14ac:dyDescent="0.2">
      <c r="A1489" s="54">
        <v>1428</v>
      </c>
      <c r="B1489" s="1219">
        <f>'Expenditures 15-22'!K253</f>
        <v>223095</v>
      </c>
      <c r="C1489" s="13" t="s">
        <v>653</v>
      </c>
      <c r="D1489" s="13" t="str">
        <f t="shared" si="22"/>
        <v>Error?</v>
      </c>
    </row>
    <row r="1490" spans="1:4" x14ac:dyDescent="0.2">
      <c r="A1490" s="54">
        <v>1429</v>
      </c>
      <c r="B1490" s="1219">
        <f>'Expenditures 15-22'!K254</f>
        <v>14727</v>
      </c>
      <c r="C1490" s="13" t="s">
        <v>653</v>
      </c>
      <c r="D1490" s="13" t="str">
        <f t="shared" si="22"/>
        <v>Error?</v>
      </c>
    </row>
    <row r="1491" spans="1:4" x14ac:dyDescent="0.2">
      <c r="A1491" s="54">
        <v>1430</v>
      </c>
      <c r="B1491" s="1219">
        <f>'Expenditures 15-22'!K255</f>
        <v>237822</v>
      </c>
      <c r="C1491" s="13" t="s">
        <v>653</v>
      </c>
      <c r="D1491" s="13" t="str">
        <f t="shared" si="22"/>
        <v>Error?</v>
      </c>
    </row>
    <row r="1492" spans="1:4" x14ac:dyDescent="0.2">
      <c r="A1492" s="54">
        <v>1431</v>
      </c>
      <c r="B1492" s="1219">
        <f>'Expenditures 15-22'!K257</f>
        <v>37796</v>
      </c>
      <c r="C1492" s="13" t="s">
        <v>653</v>
      </c>
      <c r="D1492" s="13" t="str">
        <f t="shared" si="22"/>
        <v>Error?</v>
      </c>
    </row>
    <row r="1493" spans="1:4" x14ac:dyDescent="0.2">
      <c r="A1493" s="54">
        <v>1432</v>
      </c>
      <c r="B1493" s="1219">
        <f>'Expenditures 15-22'!K258</f>
        <v>73243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703652</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20884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835575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63070</v>
      </c>
      <c r="C1504" s="13" t="s">
        <v>653</v>
      </c>
      <c r="D1504" s="13" t="str">
        <f t="shared" si="22"/>
        <v>Error?</v>
      </c>
    </row>
    <row r="1505" spans="1:4" x14ac:dyDescent="0.2">
      <c r="A1505" s="82">
        <v>1444</v>
      </c>
      <c r="D1505" s="13" t="str">
        <f t="shared" si="22"/>
        <v>OK</v>
      </c>
    </row>
    <row r="1506" spans="1:4" x14ac:dyDescent="0.2">
      <c r="A1506" s="54">
        <v>1445</v>
      </c>
      <c r="B1506" s="1219">
        <f>'Expenditures 15-22'!K270</f>
        <v>148334</v>
      </c>
      <c r="C1506" s="13" t="s">
        <v>653</v>
      </c>
      <c r="D1506" s="13" t="str">
        <f t="shared" si="22"/>
        <v>Error?</v>
      </c>
    </row>
    <row r="1507" spans="1:4" x14ac:dyDescent="0.2">
      <c r="A1507" s="82">
        <v>1446</v>
      </c>
      <c r="D1507" s="13" t="str">
        <f t="shared" si="22"/>
        <v>OK</v>
      </c>
    </row>
    <row r="1508" spans="1:4" x14ac:dyDescent="0.2">
      <c r="A1508" s="54">
        <v>1447</v>
      </c>
      <c r="B1508" s="1219">
        <f>'Expenditures 15-22'!K271</f>
        <v>211404</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1477048</v>
      </c>
      <c r="C1510" s="13" t="s">
        <v>653</v>
      </c>
      <c r="D1510" s="13" t="str">
        <f t="shared" si="22"/>
        <v>Error?</v>
      </c>
    </row>
    <row r="1511" spans="1:4" x14ac:dyDescent="0.2">
      <c r="A1511" s="54">
        <v>1450</v>
      </c>
      <c r="B1511" s="1219">
        <f>'Expenditures 15-22'!K274</f>
        <v>467</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2066483</v>
      </c>
      <c r="C1517" s="13" t="s">
        <v>653</v>
      </c>
      <c r="D1517" s="13" t="str">
        <f t="shared" si="22"/>
        <v>Error?</v>
      </c>
    </row>
    <row r="1518" spans="1:4" x14ac:dyDescent="0.2">
      <c r="A1518" s="54">
        <v>1457</v>
      </c>
      <c r="B1518" s="1219">
        <f>'Expenditures 15-22'!K289</f>
        <v>147015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118147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118147</v>
      </c>
      <c r="C1547" s="13" t="s">
        <v>653</v>
      </c>
      <c r="D1547" s="13" t="str">
        <f t="shared" si="23"/>
        <v>Error?</v>
      </c>
    </row>
    <row r="1548" spans="1:4" x14ac:dyDescent="0.2">
      <c r="A1548" s="54">
        <v>1487</v>
      </c>
      <c r="B1548" s="1219">
        <f>'Expenditures 15-22'!G305</f>
        <v>118147</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118147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118147</v>
      </c>
      <c r="C1559" s="13" t="s">
        <v>653</v>
      </c>
      <c r="D1559" s="13" t="str">
        <f t="shared" si="23"/>
        <v>Error?</v>
      </c>
    </row>
    <row r="1560" spans="1:4" x14ac:dyDescent="0.2">
      <c r="A1560" s="54">
        <v>1499</v>
      </c>
      <c r="B1560" s="1219">
        <f>'Expenditures 15-22'!K305</f>
        <v>118147</v>
      </c>
      <c r="C1560" s="13" t="s">
        <v>653</v>
      </c>
      <c r="D1560" s="13" t="str">
        <f t="shared" si="23"/>
        <v>Error?</v>
      </c>
    </row>
    <row r="1561" spans="1:4" x14ac:dyDescent="0.2">
      <c r="A1561" s="54">
        <v>1500</v>
      </c>
      <c r="B1561" s="1219">
        <f>'Expenditures 15-22'!K306</f>
        <v>188745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29545781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30091971</v>
      </c>
      <c r="C1630" s="13" t="s">
        <v>653</v>
      </c>
      <c r="D1630" s="13" t="str">
        <f t="shared" si="24"/>
        <v>Error?</v>
      </c>
    </row>
    <row r="1631" spans="1:4" x14ac:dyDescent="0.2">
      <c r="A1631" s="54">
        <v>1570</v>
      </c>
      <c r="B1631" s="1219">
        <f>'Acct Summary 7-8'!D79</f>
        <v>3228467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3528547</v>
      </c>
      <c r="C1644" s="13" t="s">
        <v>653</v>
      </c>
      <c r="D1644" s="13" t="str">
        <f t="shared" si="24"/>
        <v>Error?</v>
      </c>
    </row>
    <row r="1645" spans="1:4" x14ac:dyDescent="0.2">
      <c r="A1645" s="54">
        <v>1584</v>
      </c>
      <c r="B1645" s="1219">
        <f>'Acct Summary 7-8'!E79</f>
        <v>2894553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3070718</v>
      </c>
      <c r="C1658" s="13" t="s">
        <v>653</v>
      </c>
      <c r="D1658" s="13" t="str">
        <f t="shared" si="24"/>
        <v>Error?</v>
      </c>
    </row>
    <row r="1659" spans="1:4" x14ac:dyDescent="0.2">
      <c r="A1659" s="54">
        <v>1598</v>
      </c>
      <c r="B1659" s="1219">
        <f>'Acct Summary 7-8'!F79</f>
        <v>1636397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2141609</v>
      </c>
      <c r="C1672" s="13" t="s">
        <v>653</v>
      </c>
      <c r="D1672" s="13" t="str">
        <f t="shared" si="25"/>
        <v>Error?</v>
      </c>
    </row>
    <row r="1673" spans="1:4" x14ac:dyDescent="0.2">
      <c r="A1673" s="54">
        <v>1612</v>
      </c>
      <c r="B1673" s="1219">
        <f>'Acct Summary 7-8'!G79</f>
        <v>3312818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3459833</v>
      </c>
      <c r="C1686" s="13" t="s">
        <v>653</v>
      </c>
      <c r="D1686" s="13" t="str">
        <f t="shared" si="25"/>
        <v>Error?</v>
      </c>
    </row>
    <row r="1687" spans="1:4" x14ac:dyDescent="0.2">
      <c r="A1687" s="54">
        <v>1626</v>
      </c>
      <c r="B1687" s="1219">
        <f>'Acct Summary 7-8'!H79</f>
        <v>1158793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1347538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26951515</v>
      </c>
      <c r="C1744" s="13" t="s">
        <v>653</v>
      </c>
      <c r="D1744" s="13" t="str">
        <f t="shared" si="26"/>
        <v>Error?</v>
      </c>
    </row>
    <row r="1745" spans="1:5" x14ac:dyDescent="0.2">
      <c r="A1745" s="54">
        <v>1684</v>
      </c>
      <c r="B1745" s="1219">
        <f>'Tax Sched 24'!B5</f>
        <v>6181540</v>
      </c>
      <c r="C1745" s="13" t="s">
        <v>653</v>
      </c>
      <c r="D1745" s="13" t="str">
        <f t="shared" si="26"/>
        <v>Error?</v>
      </c>
    </row>
    <row r="1746" spans="1:5" x14ac:dyDescent="0.2">
      <c r="A1746" s="54">
        <v>1685</v>
      </c>
      <c r="B1746" s="1219">
        <f>'Tax Sched 24'!B6</f>
        <v>3794683</v>
      </c>
      <c r="C1746" s="13" t="s">
        <v>653</v>
      </c>
      <c r="D1746" s="13" t="str">
        <f t="shared" si="26"/>
        <v>Error?</v>
      </c>
    </row>
    <row r="1747" spans="1:5" x14ac:dyDescent="0.2">
      <c r="A1747" s="54">
        <v>1686</v>
      </c>
      <c r="B1747" s="1219">
        <f>'Tax Sched 24'!B7</f>
        <v>988054</v>
      </c>
      <c r="C1747" s="13" t="s">
        <v>653</v>
      </c>
      <c r="D1747" s="13" t="str">
        <f t="shared" si="26"/>
        <v>Error?</v>
      </c>
    </row>
    <row r="1748" spans="1:5" x14ac:dyDescent="0.2">
      <c r="A1748" s="54">
        <v>1687</v>
      </c>
      <c r="B1748" s="1219">
        <f>'Tax Sched 24'!B8</f>
        <v>922764</v>
      </c>
      <c r="C1748" s="13" t="s">
        <v>653</v>
      </c>
      <c r="D1748" s="13" t="str">
        <f t="shared" si="26"/>
        <v>Error?</v>
      </c>
    </row>
    <row r="1749" spans="1:5" x14ac:dyDescent="0.2">
      <c r="A1749" s="54">
        <v>1688</v>
      </c>
      <c r="B1749" s="1219">
        <f>'Tax Sched 24'!B10</f>
        <v>412103</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1118185</v>
      </c>
      <c r="C1752" s="13" t="s">
        <v>653</v>
      </c>
      <c r="D1752" s="13" t="str">
        <f t="shared" si="26"/>
        <v>Error?</v>
      </c>
    </row>
    <row r="1753" spans="1:5" x14ac:dyDescent="0.2">
      <c r="A1753" s="54">
        <v>1692</v>
      </c>
      <c r="B1753" s="1219">
        <f>'Tax Sched 24'!B12</f>
        <v>412103</v>
      </c>
      <c r="C1753" s="13" t="s">
        <v>653</v>
      </c>
      <c r="D1753" s="13" t="str">
        <f t="shared" si="26"/>
        <v>Error?</v>
      </c>
    </row>
    <row r="1754" spans="1:5" x14ac:dyDescent="0.2">
      <c r="A1754" s="54">
        <v>1693</v>
      </c>
      <c r="B1754" s="1219">
        <f>'Tax Sched 24'!B14</f>
        <v>329682</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42480125</v>
      </c>
      <c r="C1759" s="13" t="s">
        <v>653</v>
      </c>
      <c r="D1759" s="13" t="str">
        <f t="shared" si="26"/>
        <v>Error?</v>
      </c>
    </row>
    <row r="1760" spans="1:5" x14ac:dyDescent="0.2">
      <c r="A1760" s="54">
        <v>1699</v>
      </c>
      <c r="B1760" s="1219">
        <f>'Tax Sched 24'!D4</f>
        <v>18075472</v>
      </c>
      <c r="C1760" s="13" t="s">
        <v>653</v>
      </c>
      <c r="D1760" s="13" t="str">
        <f t="shared" si="26"/>
        <v>Error?</v>
      </c>
    </row>
    <row r="1761" spans="1:5" x14ac:dyDescent="0.2">
      <c r="A1761" s="54">
        <v>1700</v>
      </c>
      <c r="B1761" s="1219">
        <f>'Tax Sched 24'!D5</f>
        <v>4145750</v>
      </c>
      <c r="C1761" s="13" t="s">
        <v>653</v>
      </c>
      <c r="D1761" s="13" t="str">
        <f t="shared" si="26"/>
        <v>Error?</v>
      </c>
    </row>
    <row r="1762" spans="1:5" s="79" customFormat="1" x14ac:dyDescent="0.2">
      <c r="A1762" s="54">
        <v>1701</v>
      </c>
      <c r="B1762" s="1219">
        <f>'Tax Sched 24'!D6</f>
        <v>2560180</v>
      </c>
      <c r="C1762" s="13" t="s">
        <v>653</v>
      </c>
      <c r="D1762" s="13" t="str">
        <f t="shared" si="26"/>
        <v>Error?</v>
      </c>
      <c r="E1762" s="80"/>
    </row>
    <row r="1763" spans="1:5" x14ac:dyDescent="0.2">
      <c r="A1763" s="54">
        <v>1702</v>
      </c>
      <c r="B1763" s="1219">
        <f>'Tax Sched 24'!D7</f>
        <v>634641</v>
      </c>
      <c r="C1763" s="13" t="s">
        <v>653</v>
      </c>
      <c r="D1763" s="13" t="str">
        <f t="shared" si="26"/>
        <v>Error?</v>
      </c>
    </row>
    <row r="1764" spans="1:5" x14ac:dyDescent="0.2">
      <c r="A1764" s="54">
        <v>1703</v>
      </c>
      <c r="B1764" s="1219">
        <f>'Tax Sched 24'!D8</f>
        <v>626353</v>
      </c>
      <c r="C1764" s="13" t="s">
        <v>653</v>
      </c>
      <c r="D1764" s="13" t="str">
        <f t="shared" si="26"/>
        <v>Error?</v>
      </c>
    </row>
    <row r="1765" spans="1:5" x14ac:dyDescent="0.2">
      <c r="A1765" s="54">
        <v>1704</v>
      </c>
      <c r="B1765" s="1219">
        <f>'Tax Sched 24'!D10</f>
        <v>276384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755000</v>
      </c>
      <c r="C1768" s="13" t="s">
        <v>653</v>
      </c>
      <c r="D1768" s="13" t="str">
        <f t="shared" si="26"/>
        <v>Error?</v>
      </c>
    </row>
    <row r="1769" spans="1:5" x14ac:dyDescent="0.2">
      <c r="A1769" s="54">
        <v>1708</v>
      </c>
      <c r="B1769" s="1219">
        <f>'Tax Sched 24'!D12</f>
        <v>276384</v>
      </c>
      <c r="C1769" s="13" t="s">
        <v>653</v>
      </c>
      <c r="D1769" s="13" t="str">
        <f t="shared" si="26"/>
        <v>Error?</v>
      </c>
    </row>
    <row r="1770" spans="1:5" x14ac:dyDescent="0.2">
      <c r="A1770" s="54">
        <v>1709</v>
      </c>
      <c r="B1770" s="1219">
        <f>'Tax Sched 24'!D14</f>
        <v>221107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28501580</v>
      </c>
      <c r="C1775" s="13" t="s">
        <v>653</v>
      </c>
      <c r="D1775" s="13" t="str">
        <f t="shared" si="26"/>
        <v>Error?</v>
      </c>
    </row>
    <row r="1776" spans="1:5" x14ac:dyDescent="0.2">
      <c r="A1776" s="54">
        <v>1715</v>
      </c>
      <c r="B1776" s="1219">
        <f>'Tax Sched 24'!C4</f>
        <v>8876043</v>
      </c>
      <c r="D1776" s="13" t="str">
        <f t="shared" si="26"/>
        <v>Error?</v>
      </c>
    </row>
    <row r="1777" spans="1:4" x14ac:dyDescent="0.2">
      <c r="A1777" s="54">
        <v>1716</v>
      </c>
      <c r="B1777" s="1219">
        <f>'Tax Sched 24'!C5</f>
        <v>2035790</v>
      </c>
      <c r="D1777" s="13" t="str">
        <f t="shared" si="26"/>
        <v>Error?</v>
      </c>
    </row>
    <row r="1778" spans="1:4" x14ac:dyDescent="0.2">
      <c r="A1778" s="54">
        <v>1717</v>
      </c>
      <c r="B1778" s="1219">
        <f>'Tax Sched 24'!C6</f>
        <v>1234503</v>
      </c>
      <c r="D1778" s="13" t="str">
        <f t="shared" si="26"/>
        <v>Error?</v>
      </c>
    </row>
    <row r="1779" spans="1:4" x14ac:dyDescent="0.2">
      <c r="A1779" s="54">
        <v>1718</v>
      </c>
      <c r="B1779" s="1219">
        <f>'Tax Sched 24'!C7</f>
        <v>353413</v>
      </c>
      <c r="D1779" s="13" t="str">
        <f t="shared" si="26"/>
        <v>Error?</v>
      </c>
    </row>
    <row r="1780" spans="1:4" x14ac:dyDescent="0.2">
      <c r="A1780" s="54">
        <v>1719</v>
      </c>
      <c r="B1780" s="1219">
        <f>'Tax Sched 24'!C8</f>
        <v>296411</v>
      </c>
      <c r="D1780" s="13" t="str">
        <f t="shared" si="26"/>
        <v>Error?</v>
      </c>
    </row>
    <row r="1781" spans="1:4" x14ac:dyDescent="0.2">
      <c r="A1781" s="54">
        <v>1720</v>
      </c>
      <c r="B1781" s="1219">
        <f>'Tax Sched 24'!C10</f>
        <v>135719</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363185</v>
      </c>
      <c r="D1784" s="13" t="str">
        <f t="shared" si="26"/>
        <v>Error?</v>
      </c>
    </row>
    <row r="1785" spans="1:4" x14ac:dyDescent="0.2">
      <c r="A1785" s="54">
        <v>1724</v>
      </c>
      <c r="B1785" s="1219">
        <f>'Tax Sched 24'!C12</f>
        <v>135719</v>
      </c>
      <c r="D1785" s="13" t="str">
        <f t="shared" si="26"/>
        <v>Error?</v>
      </c>
    </row>
    <row r="1786" spans="1:4" x14ac:dyDescent="0.2">
      <c r="A1786" s="54">
        <v>1725</v>
      </c>
      <c r="B1786" s="1219">
        <f>'Tax Sched 24'!C14</f>
        <v>108575</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13978545</v>
      </c>
      <c r="C1791" s="13" t="s">
        <v>653</v>
      </c>
      <c r="D1791" s="13" t="str">
        <f t="shared" ref="D1791:D1854" si="27">IF(ISBLANK(B1791),"OK",IF(A1791-B1791=0,"OK","Error?"))</f>
        <v>Error?</v>
      </c>
    </row>
    <row r="1792" spans="1:4" x14ac:dyDescent="0.2">
      <c r="A1792" s="54">
        <v>1731</v>
      </c>
      <c r="B1792" s="1219">
        <f>'Tax Sched 24'!F4</f>
        <v>18420439</v>
      </c>
      <c r="C1792" s="13" t="s">
        <v>653</v>
      </c>
      <c r="D1792" s="13" t="str">
        <f t="shared" si="27"/>
        <v>Error?</v>
      </c>
    </row>
    <row r="1793" spans="1:4" x14ac:dyDescent="0.2">
      <c r="A1793" s="54">
        <v>1732</v>
      </c>
      <c r="B1793" s="1219">
        <f>'Tax Sched 24'!F5</f>
        <v>4224871</v>
      </c>
      <c r="C1793" s="13" t="s">
        <v>653</v>
      </c>
      <c r="D1793" s="13" t="str">
        <f t="shared" si="27"/>
        <v>Error?</v>
      </c>
    </row>
    <row r="1794" spans="1:4" x14ac:dyDescent="0.2">
      <c r="A1794" s="54">
        <v>1733</v>
      </c>
      <c r="B1794" s="1219">
        <f>'Tax Sched 24'!F6</f>
        <v>2561962</v>
      </c>
      <c r="C1794" s="13" t="s">
        <v>653</v>
      </c>
      <c r="D1794" s="13" t="str">
        <f t="shared" si="27"/>
        <v>Error?</v>
      </c>
    </row>
    <row r="1795" spans="1:4" x14ac:dyDescent="0.2">
      <c r="A1795" s="54">
        <v>1734</v>
      </c>
      <c r="B1795" s="1219">
        <f>'Tax Sched 24'!F7</f>
        <v>733438</v>
      </c>
      <c r="C1795" s="13" t="s">
        <v>653</v>
      </c>
      <c r="D1795" s="13" t="str">
        <f t="shared" si="27"/>
        <v>Error?</v>
      </c>
    </row>
    <row r="1796" spans="1:4" x14ac:dyDescent="0.2">
      <c r="A1796" s="54">
        <v>1735</v>
      </c>
      <c r="B1796" s="1219">
        <f>'Tax Sched 24'!F8</f>
        <v>615141</v>
      </c>
      <c r="C1796" s="13" t="s">
        <v>653</v>
      </c>
      <c r="D1796" s="13" t="str">
        <f t="shared" si="27"/>
        <v>Error?</v>
      </c>
    </row>
    <row r="1797" spans="1:4" x14ac:dyDescent="0.2">
      <c r="A1797" s="54">
        <v>1736</v>
      </c>
      <c r="B1797" s="1219">
        <f>'Tax Sched 24'!F10</f>
        <v>281658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753717</v>
      </c>
      <c r="C1800" s="13" t="s">
        <v>653</v>
      </c>
      <c r="D1800" s="13" t="str">
        <f t="shared" si="27"/>
        <v>Error?</v>
      </c>
    </row>
    <row r="1801" spans="1:4" x14ac:dyDescent="0.2">
      <c r="A1801" s="54">
        <v>1740</v>
      </c>
      <c r="B1801" s="1219">
        <f>'Tax Sched 24'!F12</f>
        <v>281658</v>
      </c>
      <c r="C1801" s="13" t="s">
        <v>653</v>
      </c>
      <c r="D1801" s="13" t="str">
        <f t="shared" si="27"/>
        <v>Error?</v>
      </c>
    </row>
    <row r="1802" spans="1:4" x14ac:dyDescent="0.2">
      <c r="A1802" s="54">
        <v>1741</v>
      </c>
      <c r="B1802" s="1219">
        <f>'Tax Sched 24'!F14</f>
        <v>225327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27296482</v>
      </c>
      <c r="D1808" s="13" t="str">
        <f t="shared" si="27"/>
        <v>Error?</v>
      </c>
    </row>
    <row r="1809" spans="1:4" x14ac:dyDescent="0.2">
      <c r="A1809" s="54">
        <v>1748</v>
      </c>
      <c r="B1809" s="1219">
        <f>'Tax Sched 24'!E5</f>
        <v>6260661</v>
      </c>
      <c r="D1809" s="13" t="str">
        <f t="shared" si="27"/>
        <v>Error?</v>
      </c>
    </row>
    <row r="1810" spans="1:4" x14ac:dyDescent="0.2">
      <c r="A1810" s="54">
        <v>1749</v>
      </c>
      <c r="B1810" s="1219">
        <f>'Tax Sched 24'!E6</f>
        <v>3796465</v>
      </c>
      <c r="D1810" s="13" t="str">
        <f t="shared" si="27"/>
        <v>Error?</v>
      </c>
    </row>
    <row r="1811" spans="1:4" x14ac:dyDescent="0.2">
      <c r="A1811" s="54">
        <v>1750</v>
      </c>
      <c r="B1811" s="1219">
        <f>'Tax Sched 24'!E7</f>
        <v>1086851</v>
      </c>
      <c r="D1811" s="13" t="str">
        <f t="shared" si="27"/>
        <v>Error?</v>
      </c>
    </row>
    <row r="1812" spans="1:4" x14ac:dyDescent="0.2">
      <c r="A1812" s="54">
        <v>1751</v>
      </c>
      <c r="B1812" s="1219">
        <f>'Tax Sched 24'!E8</f>
        <v>911552</v>
      </c>
      <c r="D1812" s="13" t="str">
        <f t="shared" si="27"/>
        <v>Error?</v>
      </c>
    </row>
    <row r="1813" spans="1:4" x14ac:dyDescent="0.2">
      <c r="A1813" s="54">
        <v>1752</v>
      </c>
      <c r="B1813" s="1219">
        <f>'Tax Sched 24'!E10</f>
        <v>417377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1116902</v>
      </c>
      <c r="D1816" s="13" t="str">
        <f t="shared" si="27"/>
        <v>Error?</v>
      </c>
    </row>
    <row r="1817" spans="1:4" x14ac:dyDescent="0.2">
      <c r="A1817" s="54">
        <v>1756</v>
      </c>
      <c r="B1817" s="1219">
        <f>'Tax Sched 24'!E12</f>
        <v>417377</v>
      </c>
      <c r="D1817" s="13" t="str">
        <f t="shared" si="27"/>
        <v>Error?</v>
      </c>
    </row>
    <row r="1818" spans="1:4" x14ac:dyDescent="0.2">
      <c r="A1818" s="54">
        <v>1757</v>
      </c>
      <c r="B1818" s="1219">
        <f>'Tax Sched 24'!E14</f>
        <v>333902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42988202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23846654</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1135499</v>
      </c>
      <c r="D2008" s="13" t="str">
        <f t="shared" si="30"/>
        <v>Error?</v>
      </c>
    </row>
    <row r="2009" spans="1:4" x14ac:dyDescent="0.2">
      <c r="A2009" s="54">
        <v>1948</v>
      </c>
      <c r="B2009" s="1219">
        <f>'Cap Outlay Deprec 27'!C8</f>
        <v>0</v>
      </c>
      <c r="D2009" s="13" t="str">
        <f t="shared" si="30"/>
        <v>Error?</v>
      </c>
    </row>
    <row r="2010" spans="1:4" x14ac:dyDescent="0.2">
      <c r="A2010" s="54">
        <v>1949</v>
      </c>
      <c r="B2010" s="1219">
        <f>'Cap Outlay Deprec 27'!C10</f>
        <v>7887100</v>
      </c>
      <c r="D2010" s="13" t="str">
        <f t="shared" si="30"/>
        <v>Error?</v>
      </c>
    </row>
    <row r="2011" spans="1:4" x14ac:dyDescent="0.2">
      <c r="A2011" s="54">
        <v>1950</v>
      </c>
      <c r="B2011" s="1219">
        <f>'Cap Outlay Deprec 27'!C12</f>
        <v>2675183</v>
      </c>
      <c r="D2011" s="13" t="str">
        <f t="shared" si="30"/>
        <v>Error?</v>
      </c>
    </row>
    <row r="2012" spans="1:4" x14ac:dyDescent="0.2">
      <c r="A2012" s="54">
        <v>1951</v>
      </c>
      <c r="B2012" s="1219">
        <f>'Cap Outlay Deprec 27'!C13</f>
        <v>2512075</v>
      </c>
      <c r="D2012" s="13" t="str">
        <f t="shared" si="30"/>
        <v>Error?</v>
      </c>
    </row>
    <row r="2013" spans="1:4" x14ac:dyDescent="0.2">
      <c r="A2013" s="54">
        <v>1952</v>
      </c>
      <c r="B2013" s="1219">
        <f>'Cap Outlay Deprec 27'!C16</f>
        <v>124901651</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686415</v>
      </c>
      <c r="D2016" s="13" t="str">
        <f t="shared" si="30"/>
        <v>Error?</v>
      </c>
    </row>
    <row r="2017" spans="1:4" x14ac:dyDescent="0.2">
      <c r="A2017" s="54">
        <v>1956</v>
      </c>
      <c r="B2017" s="1219">
        <f>'Cap Outlay Deprec 27'!D12</f>
        <v>30981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1962840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42451</v>
      </c>
      <c r="D2022" s="13" t="str">
        <f t="shared" si="30"/>
        <v>Error?</v>
      </c>
    </row>
    <row r="2023" spans="1:4" x14ac:dyDescent="0.2">
      <c r="A2023" s="54">
        <v>1962</v>
      </c>
      <c r="B2023" s="1219">
        <f>'Cap Outlay Deprec 27'!E12</f>
        <v>29550</v>
      </c>
      <c r="D2023" s="13" t="str">
        <f t="shared" si="30"/>
        <v>Error?</v>
      </c>
    </row>
    <row r="2024" spans="1:4" x14ac:dyDescent="0.2">
      <c r="A2024" s="54">
        <v>1963</v>
      </c>
      <c r="B2024" s="1219">
        <f>'Cap Outlay Deprec 27'!E13</f>
        <v>5995</v>
      </c>
      <c r="D2024" s="13" t="str">
        <f t="shared" si="30"/>
        <v>Error?</v>
      </c>
    </row>
    <row r="2025" spans="1:4" x14ac:dyDescent="0.2">
      <c r="A2025" s="54">
        <v>1964</v>
      </c>
      <c r="B2025" s="1219">
        <f>'Cap Outlay Deprec 27'!E16</f>
        <v>1113269</v>
      </c>
      <c r="C2025" s="13" t="s">
        <v>653</v>
      </c>
      <c r="D2025" s="13" t="str">
        <f t="shared" si="30"/>
        <v>Error?</v>
      </c>
    </row>
    <row r="2026" spans="1:4" x14ac:dyDescent="0.2">
      <c r="A2026" s="54">
        <v>1965</v>
      </c>
      <c r="B2026" s="1219">
        <f>'Cap Outlay Deprec 27'!F5</f>
        <v>1135499</v>
      </c>
      <c r="C2026" s="13" t="s">
        <v>653</v>
      </c>
      <c r="D2026" s="13" t="str">
        <f t="shared" si="30"/>
        <v>Error?</v>
      </c>
    </row>
    <row r="2027" spans="1:4" x14ac:dyDescent="0.2">
      <c r="A2027" s="54">
        <v>1966</v>
      </c>
      <c r="B2027" s="1219">
        <f>'Cap Outlay Deprec 27'!F8</f>
        <v>0</v>
      </c>
      <c r="C2027" s="13" t="s">
        <v>653</v>
      </c>
      <c r="D2027" s="13" t="str">
        <f t="shared" si="30"/>
        <v>Error?</v>
      </c>
    </row>
    <row r="2028" spans="1:4" x14ac:dyDescent="0.2">
      <c r="A2028" s="54">
        <v>1967</v>
      </c>
      <c r="B2028" s="1219">
        <f>'Cap Outlay Deprec 27'!F10</f>
        <v>8531064</v>
      </c>
      <c r="C2028" s="13" t="s">
        <v>653</v>
      </c>
      <c r="D2028" s="13" t="str">
        <f t="shared" si="30"/>
        <v>Error?</v>
      </c>
    </row>
    <row r="2029" spans="1:4" x14ac:dyDescent="0.2">
      <c r="A2029" s="54">
        <v>1968</v>
      </c>
      <c r="B2029" s="1219">
        <f>'Cap Outlay Deprec 27'!F12</f>
        <v>2676614</v>
      </c>
      <c r="C2029" s="13" t="s">
        <v>653</v>
      </c>
      <c r="D2029" s="13" t="str">
        <f t="shared" si="30"/>
        <v>Error?</v>
      </c>
    </row>
    <row r="2030" spans="1:4" x14ac:dyDescent="0.2">
      <c r="A2030" s="54">
        <v>1969</v>
      </c>
      <c r="B2030" s="1219">
        <f>'Cap Outlay Deprec 27'!F13</f>
        <v>2506080</v>
      </c>
      <c r="C2030" s="13" t="s">
        <v>653</v>
      </c>
      <c r="D2030" s="13" t="str">
        <f t="shared" si="30"/>
        <v>Error?</v>
      </c>
    </row>
    <row r="2031" spans="1:4" x14ac:dyDescent="0.2">
      <c r="A2031" s="54">
        <v>1970</v>
      </c>
      <c r="B2031" s="1219">
        <f>'Cap Outlay Deprec 27'!F16</f>
        <v>125751222</v>
      </c>
      <c r="C2031" s="13" t="s">
        <v>653</v>
      </c>
      <c r="D2031" s="13" t="str">
        <f t="shared" si="30"/>
        <v>Error?</v>
      </c>
    </row>
    <row r="2032" spans="1:4" x14ac:dyDescent="0.2">
      <c r="A2032" s="82">
        <v>1971</v>
      </c>
      <c r="D2032" s="13" t="str">
        <f t="shared" si="30"/>
        <v>OK</v>
      </c>
    </row>
    <row r="2033" spans="1:4" x14ac:dyDescent="0.2">
      <c r="A2033" s="54">
        <v>1972</v>
      </c>
      <c r="B2033" s="1219">
        <f>'Cap Outlay Deprec 27'!H8</f>
        <v>0</v>
      </c>
      <c r="D2033" s="13" t="str">
        <f t="shared" si="30"/>
        <v>Error?</v>
      </c>
    </row>
    <row r="2034" spans="1:4" x14ac:dyDescent="0.2">
      <c r="A2034" s="54">
        <v>1973</v>
      </c>
      <c r="B2034" s="1219">
        <f>'Cap Outlay Deprec 27'!H10</f>
        <v>5578800</v>
      </c>
      <c r="D2034" s="13" t="str">
        <f t="shared" si="30"/>
        <v>Error?</v>
      </c>
    </row>
    <row r="2035" spans="1:4" x14ac:dyDescent="0.2">
      <c r="A2035" s="54">
        <v>1974</v>
      </c>
      <c r="B2035" s="1219">
        <f>'Cap Outlay Deprec 27'!H12</f>
        <v>2218983</v>
      </c>
      <c r="D2035" s="13" t="str">
        <f t="shared" si="30"/>
        <v>Error?</v>
      </c>
    </row>
    <row r="2036" spans="1:4" x14ac:dyDescent="0.2">
      <c r="A2036" s="54">
        <v>1975</v>
      </c>
      <c r="B2036" s="1219">
        <f>'Cap Outlay Deprec 27'!H13</f>
        <v>2099926</v>
      </c>
      <c r="D2036" s="13" t="str">
        <f t="shared" si="30"/>
        <v>Error?</v>
      </c>
    </row>
    <row r="2037" spans="1:4" x14ac:dyDescent="0.2">
      <c r="A2037" s="54">
        <v>1976</v>
      </c>
      <c r="B2037" s="1219">
        <f>'Cap Outlay Deprec 27'!H16</f>
        <v>41884267</v>
      </c>
      <c r="C2037" s="13" t="s">
        <v>653</v>
      </c>
      <c r="D2037" s="13" t="str">
        <f t="shared" si="30"/>
        <v>Error?</v>
      </c>
    </row>
    <row r="2038" spans="1:4" x14ac:dyDescent="0.2">
      <c r="A2038" s="82">
        <v>1977</v>
      </c>
      <c r="D2038" s="13" t="str">
        <f t="shared" si="30"/>
        <v>OK</v>
      </c>
    </row>
    <row r="2039" spans="1:4" x14ac:dyDescent="0.2">
      <c r="A2039" s="54">
        <v>1978</v>
      </c>
      <c r="B2039" s="1219">
        <f>'Cap Outlay Deprec 27'!I8</f>
        <v>0</v>
      </c>
      <c r="D2039" s="13" t="str">
        <f t="shared" si="30"/>
        <v>Error?</v>
      </c>
    </row>
    <row r="2040" spans="1:4" x14ac:dyDescent="0.2">
      <c r="A2040" s="54">
        <v>1979</v>
      </c>
      <c r="B2040" s="1219">
        <f>'Cap Outlay Deprec 27'!I10</f>
        <v>310802</v>
      </c>
      <c r="D2040" s="13" t="str">
        <f t="shared" si="30"/>
        <v>Error?</v>
      </c>
    </row>
    <row r="2041" spans="1:4" x14ac:dyDescent="0.2">
      <c r="A2041" s="54">
        <v>1980</v>
      </c>
      <c r="B2041" s="1219">
        <f>'Cap Outlay Deprec 27'!I12</f>
        <v>103927</v>
      </c>
      <c r="D2041" s="13" t="str">
        <f t="shared" si="30"/>
        <v>Error?</v>
      </c>
    </row>
    <row r="2042" spans="1:4" x14ac:dyDescent="0.2">
      <c r="A2042" s="54">
        <v>1981</v>
      </c>
      <c r="B2042" s="1219">
        <f>'Cap Outlay Deprec 27'!I13</f>
        <v>98384</v>
      </c>
      <c r="D2042" s="13" t="str">
        <f t="shared" si="30"/>
        <v>Error?</v>
      </c>
    </row>
    <row r="2043" spans="1:4" x14ac:dyDescent="0.2">
      <c r="A2043" s="54">
        <v>1982</v>
      </c>
      <c r="B2043" s="1219">
        <f>'Cap Outlay Deprec 27'!I16</f>
        <v>2717142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6950</v>
      </c>
      <c r="D2047" s="13" t="str">
        <f t="shared" ref="D2047:D2110" si="31">IF(ISBLANK(B2047),"OK",IF(A2047-B2047=0,"OK","Error?"))</f>
        <v>Error?</v>
      </c>
    </row>
    <row r="2048" spans="1:4" x14ac:dyDescent="0.2">
      <c r="A2048" s="54">
        <v>1987</v>
      </c>
      <c r="B2048" s="1219">
        <f>'Cap Outlay Deprec 27'!J13</f>
        <v>5995</v>
      </c>
      <c r="D2048" s="13" t="str">
        <f t="shared" si="31"/>
        <v>Error?</v>
      </c>
    </row>
    <row r="2049" spans="1:4" x14ac:dyDescent="0.2">
      <c r="A2049" s="54">
        <v>1988</v>
      </c>
      <c r="B2049" s="1219">
        <f>'Cap Outlay Deprec 27'!J16</f>
        <v>12945</v>
      </c>
      <c r="C2049" s="13" t="s">
        <v>653</v>
      </c>
      <c r="D2049" s="13" t="str">
        <f t="shared" si="31"/>
        <v>Error?</v>
      </c>
    </row>
    <row r="2050" spans="1:4" x14ac:dyDescent="0.2">
      <c r="A2050" s="82">
        <v>1989</v>
      </c>
      <c r="D2050" s="13" t="str">
        <f t="shared" si="31"/>
        <v>OK</v>
      </c>
    </row>
    <row r="2051" spans="1:4" x14ac:dyDescent="0.2">
      <c r="A2051" s="54">
        <v>1990</v>
      </c>
      <c r="B2051" s="1219">
        <f>'Cap Outlay Deprec 27'!K8</f>
        <v>0</v>
      </c>
      <c r="C2051" s="13" t="s">
        <v>653</v>
      </c>
      <c r="D2051" s="13" t="str">
        <f t="shared" si="31"/>
        <v>Error?</v>
      </c>
    </row>
    <row r="2052" spans="1:4" x14ac:dyDescent="0.2">
      <c r="A2052" s="54">
        <v>1991</v>
      </c>
      <c r="B2052" s="1219">
        <f>'Cap Outlay Deprec 27'!K10</f>
        <v>5889602</v>
      </c>
      <c r="C2052" s="13" t="s">
        <v>653</v>
      </c>
      <c r="D2052" s="13" t="str">
        <f t="shared" si="31"/>
        <v>Error?</v>
      </c>
    </row>
    <row r="2053" spans="1:4" x14ac:dyDescent="0.2">
      <c r="A2053" s="54">
        <v>1992</v>
      </c>
      <c r="B2053" s="1219">
        <f>'Cap Outlay Deprec 27'!K12</f>
        <v>2315960</v>
      </c>
      <c r="C2053" s="13" t="s">
        <v>653</v>
      </c>
      <c r="D2053" s="13" t="str">
        <f t="shared" si="31"/>
        <v>Error?</v>
      </c>
    </row>
    <row r="2054" spans="1:4" x14ac:dyDescent="0.2">
      <c r="A2054" s="54">
        <v>1993</v>
      </c>
      <c r="B2054" s="1219">
        <f>'Cap Outlay Deprec 27'!K13</f>
        <v>2192315</v>
      </c>
      <c r="C2054" s="13" t="s">
        <v>653</v>
      </c>
      <c r="D2054" s="13" t="str">
        <f t="shared" si="31"/>
        <v>Error?</v>
      </c>
    </row>
    <row r="2055" spans="1:4" x14ac:dyDescent="0.2">
      <c r="A2055" s="54">
        <v>1994</v>
      </c>
      <c r="B2055" s="1219">
        <f>'Cap Outlay Deprec 27'!K16</f>
        <v>44588464</v>
      </c>
      <c r="C2055" s="13" t="s">
        <v>653</v>
      </c>
      <c r="D2055" s="13" t="str">
        <f t="shared" si="31"/>
        <v>Error?</v>
      </c>
    </row>
    <row r="2056" spans="1:4" x14ac:dyDescent="0.2">
      <c r="A2056" s="54">
        <v>1995</v>
      </c>
      <c r="B2056" s="1219">
        <f>'Cap Outlay Deprec 27'!L5</f>
        <v>1135499</v>
      </c>
      <c r="C2056" s="13" t="s">
        <v>653</v>
      </c>
      <c r="D2056" s="13" t="str">
        <f t="shared" si="31"/>
        <v>Error?</v>
      </c>
    </row>
    <row r="2057" spans="1:4" x14ac:dyDescent="0.2">
      <c r="A2057" s="54">
        <v>1996</v>
      </c>
      <c r="B2057" s="1219">
        <f>'Cap Outlay Deprec 27'!L8</f>
        <v>0</v>
      </c>
      <c r="C2057" s="13" t="s">
        <v>653</v>
      </c>
      <c r="D2057" s="13" t="str">
        <f t="shared" si="31"/>
        <v>Error?</v>
      </c>
    </row>
    <row r="2058" spans="1:4" x14ac:dyDescent="0.2">
      <c r="A2058" s="54">
        <v>1997</v>
      </c>
      <c r="B2058" s="1219">
        <f>'Cap Outlay Deprec 27'!L10</f>
        <v>2641462</v>
      </c>
      <c r="C2058" s="13" t="s">
        <v>653</v>
      </c>
      <c r="D2058" s="13" t="str">
        <f t="shared" si="31"/>
        <v>Error?</v>
      </c>
    </row>
    <row r="2059" spans="1:4" x14ac:dyDescent="0.2">
      <c r="A2059" s="54">
        <v>1998</v>
      </c>
      <c r="B2059" s="1219">
        <f>'Cap Outlay Deprec 27'!L12</f>
        <v>360654</v>
      </c>
      <c r="C2059" s="13" t="s">
        <v>653</v>
      </c>
      <c r="D2059" s="13" t="str">
        <f t="shared" si="31"/>
        <v>Error?</v>
      </c>
    </row>
    <row r="2060" spans="1:4" x14ac:dyDescent="0.2">
      <c r="A2060" s="54">
        <v>1999</v>
      </c>
      <c r="B2060" s="1219">
        <f>'Cap Outlay Deprec 27'!L13</f>
        <v>313765</v>
      </c>
      <c r="C2060" s="13" t="s">
        <v>653</v>
      </c>
      <c r="D2060" s="13" t="str">
        <f t="shared" si="31"/>
        <v>Error?</v>
      </c>
    </row>
    <row r="2061" spans="1:4" x14ac:dyDescent="0.2">
      <c r="A2061" s="54">
        <v>2000</v>
      </c>
      <c r="B2061" s="1219">
        <f>'Cap Outlay Deprec 27'!L16</f>
        <v>81162758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6536</v>
      </c>
      <c r="C2088" s="13" t="s">
        <v>653</v>
      </c>
      <c r="D2088" s="13" t="str">
        <f t="shared" si="31"/>
        <v>Error?</v>
      </c>
    </row>
    <row r="2089" spans="1:4" x14ac:dyDescent="0.2">
      <c r="A2089" s="54">
        <v>2028</v>
      </c>
      <c r="B2089" s="1219">
        <f>'Expenditures 15-22'!K92</f>
        <v>95744</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4513781</v>
      </c>
      <c r="D2435" s="13" t="str">
        <f t="shared" si="37"/>
        <v>Error?</v>
      </c>
    </row>
    <row r="2436" spans="1:4" x14ac:dyDescent="0.2">
      <c r="A2436" s="82">
        <v>2375</v>
      </c>
      <c r="D2436" s="13" t="str">
        <f t="shared" si="37"/>
        <v>OK</v>
      </c>
    </row>
    <row r="2437" spans="1:4" x14ac:dyDescent="0.2">
      <c r="A2437" s="54">
        <v>2376</v>
      </c>
      <c r="B2437" s="1219">
        <f>'Assets-Liab 5-6'!D38</f>
        <v>366179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2141609</v>
      </c>
      <c r="D2475" s="13" t="str">
        <f t="shared" si="37"/>
        <v>Error?</v>
      </c>
    </row>
    <row r="2476" spans="1:4" x14ac:dyDescent="0.2">
      <c r="A2476" s="82">
        <v>2415</v>
      </c>
      <c r="D2476" s="13" t="str">
        <f t="shared" si="37"/>
        <v>OK</v>
      </c>
    </row>
    <row r="2477" spans="1:4" x14ac:dyDescent="0.2">
      <c r="A2477" s="54">
        <v>2416</v>
      </c>
      <c r="B2477" s="1219">
        <f>'Assets-Liab 5-6'!G38</f>
        <v>3459833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3070718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1347538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35388209</v>
      </c>
      <c r="C2551" s="13" t="s">
        <v>653</v>
      </c>
      <c r="D2551" s="13" t="str">
        <f t="shared" si="38"/>
        <v>Error?</v>
      </c>
    </row>
    <row r="2552" spans="1:4" x14ac:dyDescent="0.2">
      <c r="A2552" s="82">
        <v>2491</v>
      </c>
      <c r="D2552" s="13" t="str">
        <f t="shared" si="38"/>
        <v>OK</v>
      </c>
    </row>
    <row r="2553" spans="1:4" x14ac:dyDescent="0.2">
      <c r="A2553" s="54">
        <v>2492</v>
      </c>
      <c r="B2553" s="1219">
        <f>'Acct Summary 7-8'!C6</f>
        <v>19388426</v>
      </c>
      <c r="C2553" s="13" t="s">
        <v>653</v>
      </c>
      <c r="D2553" s="13" t="str">
        <f t="shared" si="38"/>
        <v>Error?</v>
      </c>
    </row>
    <row r="2554" spans="1:4" x14ac:dyDescent="0.2">
      <c r="A2554" s="54">
        <v>2493</v>
      </c>
      <c r="B2554" s="1219">
        <f>'Acct Summary 7-8'!C7</f>
        <v>6725329</v>
      </c>
      <c r="C2554" s="13" t="s">
        <v>653</v>
      </c>
      <c r="D2554" s="13" t="str">
        <f t="shared" si="38"/>
        <v>Error?</v>
      </c>
    </row>
    <row r="2555" spans="1:4" x14ac:dyDescent="0.2">
      <c r="A2555" s="54">
        <v>2494</v>
      </c>
      <c r="B2555" s="1219">
        <f>'Acct Summary 7-8'!C8</f>
        <v>61501964</v>
      </c>
      <c r="C2555" s="13" t="s">
        <v>653</v>
      </c>
      <c r="D2555" s="13" t="str">
        <f t="shared" si="38"/>
        <v>Error?</v>
      </c>
    </row>
    <row r="2556" spans="1:4" x14ac:dyDescent="0.2">
      <c r="A2556" s="54">
        <v>2495</v>
      </c>
      <c r="B2556" s="1219">
        <f>'Acct Summary 7-8'!C12</f>
        <v>44983084</v>
      </c>
      <c r="C2556" s="13" t="s">
        <v>653</v>
      </c>
      <c r="D2556" s="13" t="str">
        <f t="shared" si="38"/>
        <v>Error?</v>
      </c>
    </row>
    <row r="2557" spans="1:4" x14ac:dyDescent="0.2">
      <c r="A2557" s="54">
        <v>2496</v>
      </c>
      <c r="B2557" s="1219">
        <f>'Acct Summary 7-8'!C13</f>
        <v>15685119</v>
      </c>
      <c r="C2557" s="13" t="s">
        <v>653</v>
      </c>
      <c r="D2557" s="13" t="str">
        <f t="shared" si="38"/>
        <v>Error?</v>
      </c>
    </row>
    <row r="2558" spans="1:4" x14ac:dyDescent="0.2">
      <c r="A2558" s="54">
        <v>2497</v>
      </c>
      <c r="B2558" s="1219">
        <f>'Acct Summary 7-8'!C14</f>
        <v>185291</v>
      </c>
      <c r="C2558" s="13" t="s">
        <v>653</v>
      </c>
      <c r="D2558" s="13" t="str">
        <f t="shared" si="38"/>
        <v>Error?</v>
      </c>
    </row>
    <row r="2559" spans="1:4" x14ac:dyDescent="0.2">
      <c r="A2559" s="54">
        <v>2498</v>
      </c>
      <c r="B2559" s="1219">
        <f>'Acct Summary 7-8'!C15</f>
        <v>102280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60955774</v>
      </c>
      <c r="C2561" s="13" t="s">
        <v>653</v>
      </c>
      <c r="D2561" s="13" t="str">
        <f t="shared" si="39"/>
        <v>Error?</v>
      </c>
    </row>
    <row r="2562" spans="1:4" x14ac:dyDescent="0.2">
      <c r="A2562" s="54">
        <v>2501</v>
      </c>
      <c r="B2562" s="1219">
        <f>'Acct Summary 7-8'!C20</f>
        <v>546190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6680772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6680772</v>
      </c>
      <c r="C2568" s="13" t="s">
        <v>653</v>
      </c>
      <c r="D2568" s="13" t="str">
        <f t="shared" si="39"/>
        <v>Error?</v>
      </c>
    </row>
    <row r="2569" spans="1:4" x14ac:dyDescent="0.2">
      <c r="A2569" s="54">
        <v>2508</v>
      </c>
      <c r="B2569" s="1219">
        <f>'Acct Summary 7-8'!D13</f>
        <v>6380692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6380692</v>
      </c>
      <c r="C2573" s="13" t="s">
        <v>653</v>
      </c>
      <c r="D2573" s="13" t="str">
        <f t="shared" si="39"/>
        <v>Error?</v>
      </c>
    </row>
    <row r="2574" spans="1:4" x14ac:dyDescent="0.2">
      <c r="A2574" s="54">
        <v>2513</v>
      </c>
      <c r="B2574" s="1219">
        <f>'Acct Summary 7-8'!D20</f>
        <v>300080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995732</v>
      </c>
      <c r="C2591" s="13" t="s">
        <v>653</v>
      </c>
      <c r="D2591" s="13" t="str">
        <f t="shared" si="39"/>
        <v>Error?</v>
      </c>
    </row>
    <row r="2592" spans="1:4" x14ac:dyDescent="0.2">
      <c r="A2592" s="82">
        <v>2531</v>
      </c>
      <c r="D2592" s="13" t="str">
        <f t="shared" si="39"/>
        <v>OK</v>
      </c>
    </row>
    <row r="2593" spans="1:4" x14ac:dyDescent="0.2">
      <c r="A2593" s="54">
        <v>2532</v>
      </c>
      <c r="B2593" s="1219">
        <f>'Acct Summary 7-8'!F6</f>
        <v>431354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1427086</v>
      </c>
      <c r="C2595" s="13" t="s">
        <v>653</v>
      </c>
      <c r="D2595" s="13" t="str">
        <f t="shared" si="39"/>
        <v>Error?</v>
      </c>
    </row>
    <row r="2596" spans="1:4" x14ac:dyDescent="0.2">
      <c r="A2596" s="54">
        <v>2535</v>
      </c>
      <c r="B2596" s="1219">
        <f>'Acct Summary 7-8'!F13</f>
        <v>921874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921874</v>
      </c>
      <c r="C2600" s="13" t="s">
        <v>653</v>
      </c>
      <c r="D2600" s="13" t="str">
        <f t="shared" si="39"/>
        <v>Error?</v>
      </c>
    </row>
    <row r="2601" spans="1:4" x14ac:dyDescent="0.2">
      <c r="A2601" s="54">
        <v>2540</v>
      </c>
      <c r="B2601" s="1219">
        <f>'Acct Summary 7-8'!F20</f>
        <v>505212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2213498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2213498</v>
      </c>
      <c r="C2606" s="13" t="s">
        <v>653</v>
      </c>
      <c r="D2606" s="13" t="str">
        <f t="shared" si="39"/>
        <v>Error?</v>
      </c>
    </row>
    <row r="2607" spans="1:4" x14ac:dyDescent="0.2">
      <c r="A2607" s="54">
        <v>2546</v>
      </c>
      <c r="B2607" s="1219">
        <f>'Acct Summary 7-8'!G12</f>
        <v>588968</v>
      </c>
      <c r="C2607" s="13" t="s">
        <v>653</v>
      </c>
      <c r="D2607" s="13" t="str">
        <f t="shared" si="39"/>
        <v>Error?</v>
      </c>
    </row>
    <row r="2608" spans="1:4" x14ac:dyDescent="0.2">
      <c r="A2608" s="54">
        <v>2547</v>
      </c>
      <c r="B2608" s="1219">
        <f>'Acct Summary 7-8'!G13</f>
        <v>1477048</v>
      </c>
      <c r="C2608" s="13" t="s">
        <v>653</v>
      </c>
      <c r="D2608" s="13" t="str">
        <f t="shared" si="39"/>
        <v>Error?</v>
      </c>
    </row>
    <row r="2609" spans="1:4" x14ac:dyDescent="0.2">
      <c r="A2609" s="54">
        <v>2548</v>
      </c>
      <c r="B2609" s="1219">
        <f>'Acct Summary 7-8'!G14</f>
        <v>467</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2066483</v>
      </c>
      <c r="C2612" s="13" t="s">
        <v>653</v>
      </c>
      <c r="D2612" s="13" t="str">
        <f t="shared" si="39"/>
        <v>Error?</v>
      </c>
    </row>
    <row r="2613" spans="1:4" x14ac:dyDescent="0.2">
      <c r="A2613" s="54">
        <v>2552</v>
      </c>
      <c r="B2613" s="1219">
        <f>'Acct Summary 7-8'!G20</f>
        <v>147015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3957614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3957614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3781449</v>
      </c>
      <c r="C2634" s="13" t="s">
        <v>653</v>
      </c>
      <c r="D2634" s="13" t="str">
        <f t="shared" si="40"/>
        <v>Error?</v>
      </c>
    </row>
    <row r="2635" spans="1:4" x14ac:dyDescent="0.2">
      <c r="A2635" s="54">
        <v>2574</v>
      </c>
      <c r="B2635" s="1219">
        <f>'Acct Summary 7-8'!E17</f>
        <v>3781449</v>
      </c>
      <c r="C2635" s="13" t="s">
        <v>653</v>
      </c>
      <c r="D2635" s="13" t="str">
        <f t="shared" si="40"/>
        <v>Error?</v>
      </c>
    </row>
    <row r="2636" spans="1:4" x14ac:dyDescent="0.2">
      <c r="A2636" s="54">
        <v>2575</v>
      </c>
      <c r="B2636" s="1219">
        <f>'Acct Summary 7-8'!E20</f>
        <v>176165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306892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306892</v>
      </c>
      <c r="C2658" s="13" t="s">
        <v>653</v>
      </c>
      <c r="D2658" s="13" t="str">
        <f t="shared" si="40"/>
        <v>Error?</v>
      </c>
    </row>
    <row r="2659" spans="1:4" x14ac:dyDescent="0.2">
      <c r="A2659" s="54">
        <v>2598</v>
      </c>
      <c r="B2659" s="1219">
        <f>'Acct Summary 7-8'!H13</f>
        <v>118147</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118147</v>
      </c>
      <c r="C2661" s="13" t="s">
        <v>653</v>
      </c>
      <c r="D2661" s="13" t="str">
        <f t="shared" si="40"/>
        <v>Error?</v>
      </c>
    </row>
    <row r="2662" spans="1:4" x14ac:dyDescent="0.2">
      <c r="A2662" s="54">
        <v>2601</v>
      </c>
      <c r="B2662" s="1219">
        <f>'Acct Summary 7-8'!H20</f>
        <v>188745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553100</v>
      </c>
      <c r="D2718" s="13" t="str">
        <f t="shared" si="41"/>
        <v>Error?</v>
      </c>
    </row>
    <row r="2719" spans="1:4" x14ac:dyDescent="0.2">
      <c r="A2719" s="54">
        <v>2658</v>
      </c>
      <c r="B2719" s="1219">
        <f>'Expenditures 15-22'!D51</f>
        <v>189502</v>
      </c>
      <c r="D2719" s="13" t="str">
        <f t="shared" si="41"/>
        <v>Error?</v>
      </c>
    </row>
    <row r="2720" spans="1:4" x14ac:dyDescent="0.2">
      <c r="A2720" s="54">
        <v>2659</v>
      </c>
      <c r="B2720" s="1219">
        <f>'Expenditures 15-22'!E51</f>
        <v>25680</v>
      </c>
      <c r="D2720" s="13" t="str">
        <f t="shared" si="41"/>
        <v>Error?</v>
      </c>
    </row>
    <row r="2721" spans="1:4" x14ac:dyDescent="0.2">
      <c r="A2721" s="54">
        <v>2660</v>
      </c>
      <c r="B2721" s="1219">
        <f>'Expenditures 15-22'!F51</f>
        <v>1426</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769708</v>
      </c>
      <c r="C2724" s="13" t="s">
        <v>653</v>
      </c>
      <c r="D2724" s="13" t="str">
        <f t="shared" si="41"/>
        <v>Error?</v>
      </c>
    </row>
    <row r="2725" spans="1:4" x14ac:dyDescent="0.2">
      <c r="A2725" s="54">
        <v>2664</v>
      </c>
      <c r="B2725" s="1219">
        <f>'Expenditures 15-22'!D241</f>
        <v>13012</v>
      </c>
      <c r="D2725" s="13" t="str">
        <f t="shared" si="41"/>
        <v>Error?</v>
      </c>
    </row>
    <row r="2726" spans="1:4" x14ac:dyDescent="0.2">
      <c r="A2726" s="54">
        <v>2665</v>
      </c>
      <c r="B2726" s="1219">
        <f>'Expenditures 15-22'!K241</f>
        <v>13012</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6536</v>
      </c>
      <c r="C2789" s="13" t="s">
        <v>653</v>
      </c>
      <c r="D2789" s="13" t="str">
        <f t="shared" si="42"/>
        <v>Error?</v>
      </c>
    </row>
    <row r="2790" spans="1:4" x14ac:dyDescent="0.2">
      <c r="A2790" s="54">
        <v>2729</v>
      </c>
      <c r="B2790" s="1219">
        <f>'Expenditures 15-22'!E102</f>
        <v>6536</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374637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486402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10978283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12323711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833439</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833439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393342</v>
      </c>
      <c r="D2908" s="13" t="str">
        <f t="shared" si="44"/>
        <v>Error?</v>
      </c>
    </row>
    <row r="2909" spans="1:4" x14ac:dyDescent="0.2">
      <c r="A2909" s="82">
        <v>2848</v>
      </c>
      <c r="D2909" s="13" t="str">
        <f t="shared" si="44"/>
        <v>OK</v>
      </c>
    </row>
    <row r="2910" spans="1:4" x14ac:dyDescent="0.2">
      <c r="A2910" s="54">
        <v>2849</v>
      </c>
      <c r="B2910" s="1219">
        <f>'Assets-Liab 5-6'!I34</f>
        <v>393342</v>
      </c>
      <c r="C2910" s="13" t="s">
        <v>653</v>
      </c>
      <c r="D2910" s="13" t="str">
        <f t="shared" si="44"/>
        <v>Error?</v>
      </c>
    </row>
    <row r="2911" spans="1:4" x14ac:dyDescent="0.2">
      <c r="A2911" s="54">
        <v>2850</v>
      </c>
      <c r="B2911" s="1219">
        <f>'Assets-Liab 5-6'!I38</f>
        <v>7772220</v>
      </c>
      <c r="D2911" s="13" t="str">
        <f t="shared" si="44"/>
        <v>Error?</v>
      </c>
    </row>
    <row r="2912" spans="1:4" x14ac:dyDescent="0.2">
      <c r="A2912" s="54">
        <v>2851</v>
      </c>
      <c r="B2912" s="1219">
        <f>'Assets-Liab 5-6'!I39</f>
        <v>4158149</v>
      </c>
      <c r="D2912" s="13" t="str">
        <f t="shared" si="44"/>
        <v>Error?</v>
      </c>
    </row>
    <row r="2913" spans="1:4" x14ac:dyDescent="0.2">
      <c r="A2913" s="54">
        <v>2852</v>
      </c>
      <c r="B2913" s="1219">
        <f>'Assets-Liab 5-6'!I41</f>
        <v>12323711</v>
      </c>
      <c r="C2913" s="13" t="s">
        <v>653</v>
      </c>
      <c r="D2913" s="13" t="str">
        <f t="shared" si="44"/>
        <v>Error?</v>
      </c>
    </row>
    <row r="2914" spans="1:4" x14ac:dyDescent="0.2">
      <c r="A2914" s="54">
        <v>2853</v>
      </c>
      <c r="B2914" s="1219">
        <f>'Assets-Liab 5-6'!L33</f>
        <v>833439</v>
      </c>
      <c r="D2914" s="13" t="str">
        <f t="shared" si="44"/>
        <v>Error?</v>
      </c>
    </row>
    <row r="2915" spans="1:4" x14ac:dyDescent="0.2">
      <c r="A2915" s="82">
        <v>2854</v>
      </c>
      <c r="D2915" s="13" t="str">
        <f t="shared" si="44"/>
        <v>OK</v>
      </c>
    </row>
    <row r="2916" spans="1:4" x14ac:dyDescent="0.2">
      <c r="A2916" s="54">
        <v>2855</v>
      </c>
      <c r="B2916" s="1219">
        <f>'Assets-Liab 5-6'!L34</f>
        <v>833439</v>
      </c>
      <c r="C2916" s="13" t="s">
        <v>653</v>
      </c>
      <c r="D2916" s="13" t="str">
        <f t="shared" si="44"/>
        <v>Error?</v>
      </c>
    </row>
    <row r="2917" spans="1:4" x14ac:dyDescent="0.2">
      <c r="A2917" s="54">
        <v>2856</v>
      </c>
      <c r="B2917" s="1219">
        <f>'Assets-Liab 5-6'!L41</f>
        <v>833439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6536</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6536</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693957</v>
      </c>
      <c r="D3055" s="13" t="str">
        <f t="shared" si="46"/>
        <v>Error?</v>
      </c>
    </row>
    <row r="3056" spans="1:4" x14ac:dyDescent="0.2">
      <c r="A3056" s="54">
        <v>2995</v>
      </c>
      <c r="B3056" s="1219">
        <f>'Expenditures 15-22'!D10</f>
        <v>425329</v>
      </c>
      <c r="D3056" s="13" t="str">
        <f t="shared" si="46"/>
        <v>Error?</v>
      </c>
    </row>
    <row r="3057" spans="1:4" x14ac:dyDescent="0.2">
      <c r="A3057" s="54">
        <v>2996</v>
      </c>
      <c r="B3057" s="1219">
        <f>'Expenditures 15-22'!E10</f>
        <v>47154</v>
      </c>
      <c r="D3057" s="13" t="str">
        <f t="shared" si="46"/>
        <v>Error?</v>
      </c>
    </row>
    <row r="3058" spans="1:4" x14ac:dyDescent="0.2">
      <c r="A3058" s="54">
        <v>2997</v>
      </c>
      <c r="B3058" s="1219">
        <f>'Expenditures 15-22'!F10</f>
        <v>183438</v>
      </c>
      <c r="D3058" s="13" t="str">
        <f t="shared" si="46"/>
        <v>Error?</v>
      </c>
    </row>
    <row r="3059" spans="1:4" x14ac:dyDescent="0.2">
      <c r="A3059" s="54">
        <v>2998</v>
      </c>
      <c r="B3059" s="1219">
        <f>'Expenditures 15-22'!G10</f>
        <v>35649</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1385527</v>
      </c>
      <c r="C3062" s="13" t="s">
        <v>653</v>
      </c>
      <c r="D3062" s="13" t="str">
        <f t="shared" si="46"/>
        <v>Error?</v>
      </c>
    </row>
    <row r="3063" spans="1:4" x14ac:dyDescent="0.2">
      <c r="A3063" s="82">
        <v>3002</v>
      </c>
      <c r="D3063" s="13" t="str">
        <f t="shared" si="46"/>
        <v>OK</v>
      </c>
    </row>
    <row r="3064" spans="1:4" x14ac:dyDescent="0.2">
      <c r="A3064" s="54">
        <v>3003</v>
      </c>
      <c r="B3064" s="1219">
        <f>'Expenditures 15-22'!D213</f>
        <v>86</v>
      </c>
      <c r="D3064" s="13" t="str">
        <f t="shared" si="46"/>
        <v>Error?</v>
      </c>
    </row>
    <row r="3065" spans="1:4" x14ac:dyDescent="0.2">
      <c r="A3065" s="54">
        <v>3004</v>
      </c>
      <c r="B3065" s="1219">
        <f>'Expenditures 15-22'!K213</f>
        <v>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469995</v>
      </c>
      <c r="C3225" s="13" t="s">
        <v>653</v>
      </c>
      <c r="D3225" s="13" t="str">
        <f t="shared" si="49"/>
        <v>Error?</v>
      </c>
    </row>
    <row r="3226" spans="1:4" x14ac:dyDescent="0.2">
      <c r="A3226" s="54">
        <v>3165</v>
      </c>
      <c r="B3226" s="1219">
        <f>'Acct Summary 7-8'!I8</f>
        <v>469995</v>
      </c>
      <c r="C3226" s="13" t="s">
        <v>653</v>
      </c>
      <c r="D3226" s="13" t="str">
        <f t="shared" si="49"/>
        <v>Error?</v>
      </c>
    </row>
    <row r="3227" spans="1:4" x14ac:dyDescent="0.2">
      <c r="A3227" s="54">
        <v>3166</v>
      </c>
      <c r="B3227" s="1219">
        <f>'Acct Summary 7-8'!I20</f>
        <v>469995</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546190</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300080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505212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147015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176165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188745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469995</v>
      </c>
      <c r="C3320" s="13" t="s">
        <v>653</v>
      </c>
      <c r="D3320" s="13" t="str">
        <f t="shared" si="50"/>
        <v>Error?</v>
      </c>
    </row>
    <row r="3321" spans="1:4" x14ac:dyDescent="0.2">
      <c r="A3321" s="54">
        <v>3260</v>
      </c>
      <c r="B3321" s="1219">
        <f>'Acct Summary 7-8'!I79</f>
        <v>11460374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11930369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5357081</v>
      </c>
      <c r="D3366" s="13" t="str">
        <f t="shared" si="51"/>
        <v>Error?</v>
      </c>
    </row>
    <row r="3367" spans="1:4" x14ac:dyDescent="0.2">
      <c r="A3367" s="54">
        <v>3306</v>
      </c>
      <c r="B3367" s="1219">
        <f>'Expenditures 15-22'!C19</f>
        <v>505453</v>
      </c>
      <c r="D3367" s="13" t="str">
        <f t="shared" si="51"/>
        <v>Error?</v>
      </c>
    </row>
    <row r="3368" spans="1:4" x14ac:dyDescent="0.2">
      <c r="A3368" s="54">
        <v>3307</v>
      </c>
      <c r="B3368" s="1219">
        <f>'Expenditures 15-22'!D8</f>
        <v>1558444</v>
      </c>
      <c r="D3368" s="13" t="str">
        <f t="shared" si="51"/>
        <v>Error?</v>
      </c>
    </row>
    <row r="3369" spans="1:4" x14ac:dyDescent="0.2">
      <c r="A3369" s="54">
        <v>3308</v>
      </c>
      <c r="B3369" s="1219">
        <f>'Expenditures 15-22'!D19</f>
        <v>106634</v>
      </c>
      <c r="D3369" s="13" t="str">
        <f t="shared" si="51"/>
        <v>Error?</v>
      </c>
    </row>
    <row r="3370" spans="1:4" x14ac:dyDescent="0.2">
      <c r="A3370" s="54">
        <v>3309</v>
      </c>
      <c r="B3370" s="1219">
        <f>'Expenditures 15-22'!E8</f>
        <v>943207</v>
      </c>
      <c r="D3370" s="13" t="str">
        <f t="shared" si="51"/>
        <v>Error?</v>
      </c>
    </row>
    <row r="3371" spans="1:4" x14ac:dyDescent="0.2">
      <c r="A3371" s="54">
        <v>3310</v>
      </c>
      <c r="B3371" s="1219">
        <f>'Expenditures 15-22'!E19</f>
        <v>30138</v>
      </c>
      <c r="D3371" s="13" t="str">
        <f t="shared" si="51"/>
        <v>Error?</v>
      </c>
    </row>
    <row r="3372" spans="1:4" x14ac:dyDescent="0.2">
      <c r="A3372" s="54">
        <v>3311</v>
      </c>
      <c r="B3372" s="1219">
        <f>'Expenditures 15-22'!F8</f>
        <v>28939</v>
      </c>
      <c r="D3372" s="13" t="str">
        <f t="shared" si="51"/>
        <v>Error?</v>
      </c>
    </row>
    <row r="3373" spans="1:4" x14ac:dyDescent="0.2">
      <c r="A3373" s="54">
        <v>3312</v>
      </c>
      <c r="B3373" s="1219">
        <f>'Expenditures 15-22'!F19</f>
        <v>29712</v>
      </c>
      <c r="D3373" s="13" t="str">
        <f t="shared" si="51"/>
        <v>Error?</v>
      </c>
    </row>
    <row r="3374" spans="1:4" x14ac:dyDescent="0.2">
      <c r="A3374" s="54">
        <v>3313</v>
      </c>
      <c r="B3374" s="1219">
        <f>'Expenditures 15-22'!G8</f>
        <v>6804</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7894475</v>
      </c>
      <c r="C3380" s="13" t="s">
        <v>653</v>
      </c>
      <c r="D3380" s="13" t="str">
        <f t="shared" si="51"/>
        <v>Error?</v>
      </c>
    </row>
    <row r="3381" spans="1:4" x14ac:dyDescent="0.2">
      <c r="A3381" s="54">
        <v>3320</v>
      </c>
      <c r="B3381" s="1219">
        <f>'Expenditures 15-22'!K19</f>
        <v>671937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441589</v>
      </c>
      <c r="D3387" s="13" t="str">
        <f t="shared" si="51"/>
        <v>Error?</v>
      </c>
    </row>
    <row r="3388" spans="1:4" x14ac:dyDescent="0.2">
      <c r="A3388" s="54">
        <v>3327</v>
      </c>
      <c r="B3388" s="1219">
        <f>'Expenditures 15-22'!D211</f>
        <v>54463</v>
      </c>
      <c r="D3388" s="13" t="str">
        <f t="shared" si="51"/>
        <v>Error?</v>
      </c>
    </row>
    <row r="3389" spans="1:4" x14ac:dyDescent="0.2">
      <c r="A3389" s="54">
        <v>3328</v>
      </c>
      <c r="B3389" s="1219">
        <f>'Expenditures 15-22'!D222</f>
        <v>20403</v>
      </c>
      <c r="D3389" s="13" t="str">
        <f t="shared" si="51"/>
        <v>Error?</v>
      </c>
    </row>
    <row r="3390" spans="1:4" x14ac:dyDescent="0.2">
      <c r="A3390" s="54">
        <v>3329</v>
      </c>
      <c r="B3390" s="1219">
        <f>'Expenditures 15-22'!K209</f>
        <v>441589</v>
      </c>
      <c r="C3390" s="13" t="s">
        <v>653</v>
      </c>
      <c r="D3390" s="13" t="str">
        <f t="shared" si="51"/>
        <v>Error?</v>
      </c>
    </row>
    <row r="3391" spans="1:4" x14ac:dyDescent="0.2">
      <c r="A3391" s="54">
        <v>3330</v>
      </c>
      <c r="B3391" s="1219">
        <f>'Expenditures 15-22'!K211</f>
        <v>54463</v>
      </c>
      <c r="C3391" s="13" t="s">
        <v>653</v>
      </c>
      <c r="D3391" s="13" t="str">
        <f t="shared" ref="D3391:D3454" si="52">IF(ISBLANK(B3391),"OK",IF(A3391-B3391=0,"OK","Error?"))</f>
        <v>Error?</v>
      </c>
    </row>
    <row r="3392" spans="1:4" x14ac:dyDescent="0.2">
      <c r="A3392" s="54">
        <v>3331</v>
      </c>
      <c r="B3392" s="1219">
        <f>'Expenditures 15-22'!K222</f>
        <v>20403</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4566888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169138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217295</v>
      </c>
      <c r="D3417" s="13" t="str">
        <f t="shared" si="52"/>
        <v>Error?</v>
      </c>
    </row>
    <row r="3418" spans="1:4" x14ac:dyDescent="0.2">
      <c r="A3418" s="82">
        <v>3357</v>
      </c>
      <c r="D3418" s="13" t="str">
        <f t="shared" si="52"/>
        <v>OK</v>
      </c>
    </row>
    <row r="3419" spans="1:4" x14ac:dyDescent="0.2">
      <c r="A3419" s="54">
        <v>3358</v>
      </c>
      <c r="B3419" s="1219">
        <f>'Assets-Liab 5-6'!F4</f>
        <v>408688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68724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1054440</v>
      </c>
      <c r="D3425" s="13" t="str">
        <f t="shared" si="52"/>
        <v>Error?</v>
      </c>
    </row>
    <row r="3426" spans="1:4" x14ac:dyDescent="0.2">
      <c r="A3426" s="82">
        <v>3365</v>
      </c>
      <c r="D3426" s="13" t="str">
        <f t="shared" si="52"/>
        <v>OK</v>
      </c>
    </row>
    <row r="3427" spans="1:4" x14ac:dyDescent="0.2">
      <c r="A3427" s="54">
        <v>3366</v>
      </c>
      <c r="B3427" s="1219">
        <f>'Assets-Liab 5-6'!I4</f>
        <v>450118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957393</v>
      </c>
      <c r="C3446" s="13" t="s">
        <v>653</v>
      </c>
      <c r="D3446" s="13" t="str">
        <f t="shared" si="52"/>
        <v>Error?</v>
      </c>
    </row>
    <row r="3447" spans="1:4" x14ac:dyDescent="0.2">
      <c r="A3447" s="54">
        <v>3386</v>
      </c>
      <c r="B3447" s="1219">
        <f>'Tax Sched 24'!D16</f>
        <v>653925</v>
      </c>
      <c r="C3447" s="13" t="s">
        <v>653</v>
      </c>
      <c r="D3447" s="13" t="str">
        <f t="shared" si="52"/>
        <v>Error?</v>
      </c>
    </row>
    <row r="3448" spans="1:4" x14ac:dyDescent="0.2">
      <c r="A3448" s="54">
        <v>3387</v>
      </c>
      <c r="B3448" s="1219">
        <f>'Tax Sched 24'!C16</f>
        <v>303468</v>
      </c>
      <c r="D3448" s="13" t="str">
        <f t="shared" si="52"/>
        <v>Error?</v>
      </c>
    </row>
    <row r="3449" spans="1:4" x14ac:dyDescent="0.2">
      <c r="A3449" s="54">
        <v>3388</v>
      </c>
      <c r="B3449" s="1219">
        <f>'Tax Sched 24'!F16</f>
        <v>629788</v>
      </c>
      <c r="C3449" s="13" t="s">
        <v>653</v>
      </c>
      <c r="D3449" s="13" t="str">
        <f t="shared" si="52"/>
        <v>Error?</v>
      </c>
    </row>
    <row r="3450" spans="1:4" x14ac:dyDescent="0.2">
      <c r="A3450" s="54">
        <v>3389</v>
      </c>
      <c r="B3450" s="1219">
        <f>'Tax Sched 24'!E16</f>
        <v>933256</v>
      </c>
      <c r="D3450" s="13" t="str">
        <f t="shared" si="52"/>
        <v>Error?</v>
      </c>
    </row>
    <row r="3451" spans="1:4" x14ac:dyDescent="0.2">
      <c r="A3451" s="54">
        <v>3390</v>
      </c>
      <c r="B3451" s="1219">
        <f>'Cap Outlay Deprec 27'!C15</f>
        <v>445719</v>
      </c>
      <c r="D3451" s="13" t="str">
        <f t="shared" si="52"/>
        <v>Error?</v>
      </c>
    </row>
    <row r="3452" spans="1:4" x14ac:dyDescent="0.2">
      <c r="A3452" s="54">
        <v>3391</v>
      </c>
      <c r="B3452" s="1219">
        <f>'Cap Outlay Deprec 27'!D15</f>
        <v>374637</v>
      </c>
      <c r="D3452" s="13" t="str">
        <f t="shared" si="52"/>
        <v>Error?</v>
      </c>
    </row>
    <row r="3453" spans="1:4" x14ac:dyDescent="0.2">
      <c r="A3453" s="54">
        <v>3392</v>
      </c>
      <c r="B3453" s="1219">
        <f>'Cap Outlay Deprec 27'!E15</f>
        <v>445719</v>
      </c>
      <c r="D3453" s="13" t="str">
        <f t="shared" si="52"/>
        <v>Error?</v>
      </c>
    </row>
    <row r="3454" spans="1:4" x14ac:dyDescent="0.2">
      <c r="A3454" s="54">
        <v>3393</v>
      </c>
      <c r="B3454" s="1219">
        <f>'Cap Outlay Deprec 27'!F15</f>
        <v>374637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374637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486402</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1131181</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2026491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393340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500380</v>
      </c>
      <c r="C3565" s="13" t="s">
        <v>653</v>
      </c>
      <c r="D3565" s="13" t="str">
        <f t="shared" si="54"/>
        <v>Error?</v>
      </c>
    </row>
    <row r="3566" spans="1:4" x14ac:dyDescent="0.2">
      <c r="A3566" s="54">
        <v>3505</v>
      </c>
      <c r="B3566" s="1219">
        <f>'Assets-Liab 5-6'!K38</f>
        <v>1526111</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2026491</v>
      </c>
      <c r="C3568" s="13" t="s">
        <v>653</v>
      </c>
      <c r="D3568" s="13" t="str">
        <f t="shared" si="54"/>
        <v>Error?</v>
      </c>
    </row>
    <row r="3569" spans="1:4" x14ac:dyDescent="0.2">
      <c r="A3569" s="54">
        <v>3508</v>
      </c>
      <c r="B3569" s="1219">
        <f>'Acct Summary 7-8'!K4</f>
        <v>418832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418832</v>
      </c>
      <c r="C3571" s="13" t="s">
        <v>653</v>
      </c>
      <c r="D3571" s="13" t="str">
        <f t="shared" si="54"/>
        <v>Error?</v>
      </c>
    </row>
    <row r="3572" spans="1:4" x14ac:dyDescent="0.2">
      <c r="A3572" s="54">
        <v>3511</v>
      </c>
      <c r="B3572" s="1219">
        <f>'Acct Summary 7-8'!K13</f>
        <v>610400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610400</v>
      </c>
      <c r="C3575" s="13" t="s">
        <v>653</v>
      </c>
      <c r="D3575" s="13" t="str">
        <f t="shared" si="54"/>
        <v>Error?</v>
      </c>
    </row>
    <row r="3576" spans="1:4" x14ac:dyDescent="0.2">
      <c r="A3576" s="54">
        <v>3515</v>
      </c>
      <c r="B3576" s="1219">
        <f>'Acct Summary 7-8'!K20</f>
        <v>-191568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-191568</v>
      </c>
      <c r="C3588" s="13" t="s">
        <v>653</v>
      </c>
      <c r="D3588" s="13" t="str">
        <f t="shared" si="55"/>
        <v>Error?</v>
      </c>
    </row>
    <row r="3589" spans="1:4" x14ac:dyDescent="0.2">
      <c r="A3589" s="54">
        <v>3528</v>
      </c>
      <c r="B3589" s="1219">
        <f>'Acct Summary 7-8'!K79</f>
        <v>1717679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1526111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610400</v>
      </c>
      <c r="D3646" s="13" t="str">
        <f t="shared" si="55"/>
        <v>Error?</v>
      </c>
    </row>
    <row r="3647" spans="1:4" x14ac:dyDescent="0.2">
      <c r="A3647" s="54">
        <v>3586</v>
      </c>
      <c r="B3647" s="1219">
        <f>'Expenditures 15-22'!G339</f>
        <v>610400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610400</v>
      </c>
      <c r="C3649" s="13" t="s">
        <v>653</v>
      </c>
      <c r="D3649" s="13" t="str">
        <f t="shared" si="56"/>
        <v>Error?</v>
      </c>
    </row>
    <row r="3650" spans="1:4" x14ac:dyDescent="0.2">
      <c r="A3650" s="54">
        <v>3589</v>
      </c>
      <c r="B3650" s="1219">
        <f>'Expenditures 15-22'!G354</f>
        <v>610400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610400</v>
      </c>
      <c r="C3669" s="13" t="s">
        <v>653</v>
      </c>
      <c r="D3669" s="13" t="str">
        <f t="shared" si="56"/>
        <v>Error?</v>
      </c>
    </row>
    <row r="3670" spans="1:4" x14ac:dyDescent="0.2">
      <c r="A3670" s="54">
        <v>3609</v>
      </c>
      <c r="B3670" s="1219">
        <f>'Expenditures 15-22'!K339</f>
        <v>610400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610400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610400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-191568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412103</v>
      </c>
      <c r="C3725" s="13" t="s">
        <v>653</v>
      </c>
      <c r="D3725" s="13" t="str">
        <f t="shared" si="57"/>
        <v>Error?</v>
      </c>
    </row>
    <row r="3726" spans="1:4" x14ac:dyDescent="0.2">
      <c r="A3726" s="54">
        <v>3665</v>
      </c>
      <c r="B3726" s="1219">
        <f>'Tax Sched 24'!D13</f>
        <v>276384</v>
      </c>
      <c r="C3726" s="13" t="s">
        <v>653</v>
      </c>
      <c r="D3726" s="13" t="str">
        <f t="shared" si="57"/>
        <v>Error?</v>
      </c>
    </row>
    <row r="3727" spans="1:4" x14ac:dyDescent="0.2">
      <c r="A3727" s="54">
        <v>3666</v>
      </c>
      <c r="B3727" s="1219">
        <f>'Tax Sched 24'!C13</f>
        <v>135719</v>
      </c>
      <c r="D3727" s="13" t="str">
        <f t="shared" si="57"/>
        <v>Error?</v>
      </c>
    </row>
    <row r="3728" spans="1:4" x14ac:dyDescent="0.2">
      <c r="A3728" s="54">
        <v>3667</v>
      </c>
      <c r="B3728" s="1219">
        <f>'Tax Sched 24'!F13</f>
        <v>281658</v>
      </c>
      <c r="C3728" s="13" t="s">
        <v>653</v>
      </c>
      <c r="D3728" s="13" t="str">
        <f t="shared" si="57"/>
        <v>Error?</v>
      </c>
    </row>
    <row r="3729" spans="1:4" x14ac:dyDescent="0.2">
      <c r="A3729" s="54">
        <v>3668</v>
      </c>
      <c r="B3729" s="1219">
        <f>'Tax Sched 24'!E13</f>
        <v>417377</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15158233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76660197</v>
      </c>
      <c r="C4122" s="13" t="s">
        <v>653</v>
      </c>
      <c r="D4122" s="13" t="str">
        <f t="shared" si="63"/>
        <v>Error?</v>
      </c>
    </row>
    <row r="4123" spans="1:4" x14ac:dyDescent="0.2">
      <c r="A4123" s="54">
        <v>4062</v>
      </c>
      <c r="B4123" s="1219">
        <f>'Acct Summary 7-8'!D10</f>
        <v>6680772</v>
      </c>
      <c r="C4123" s="13" t="s">
        <v>653</v>
      </c>
      <c r="D4123" s="13" t="str">
        <f t="shared" si="63"/>
        <v>Error?</v>
      </c>
    </row>
    <row r="4124" spans="1:4" x14ac:dyDescent="0.2">
      <c r="A4124" s="54">
        <v>4063</v>
      </c>
      <c r="B4124" s="1219">
        <f>'Acct Summary 7-8'!E10</f>
        <v>3957614</v>
      </c>
      <c r="C4124" s="13" t="s">
        <v>653</v>
      </c>
      <c r="D4124" s="13" t="str">
        <f t="shared" si="63"/>
        <v>Error?</v>
      </c>
    </row>
    <row r="4125" spans="1:4" x14ac:dyDescent="0.2">
      <c r="A4125" s="54">
        <v>4064</v>
      </c>
      <c r="B4125" s="1219">
        <f>'Acct Summary 7-8'!F10</f>
        <v>1427086</v>
      </c>
      <c r="C4125" s="13" t="s">
        <v>653</v>
      </c>
      <c r="D4125" s="13" t="str">
        <f t="shared" si="63"/>
        <v>Error?</v>
      </c>
    </row>
    <row r="4126" spans="1:4" x14ac:dyDescent="0.2">
      <c r="A4126" s="54">
        <v>4065</v>
      </c>
      <c r="B4126" s="1219">
        <f>'Acct Summary 7-8'!G10</f>
        <v>2213498</v>
      </c>
      <c r="C4126" s="13" t="s">
        <v>653</v>
      </c>
      <c r="D4126" s="13" t="str">
        <f t="shared" si="63"/>
        <v>Error?</v>
      </c>
    </row>
    <row r="4127" spans="1:4" x14ac:dyDescent="0.2">
      <c r="A4127" s="54">
        <v>4066</v>
      </c>
      <c r="B4127" s="1219">
        <f>'Acct Summary 7-8'!H10</f>
        <v>306892</v>
      </c>
      <c r="C4127" s="13" t="s">
        <v>653</v>
      </c>
      <c r="D4127" s="13" t="str">
        <f t="shared" si="63"/>
        <v>Error?</v>
      </c>
    </row>
    <row r="4128" spans="1:4" x14ac:dyDescent="0.2">
      <c r="A4128" s="54">
        <v>4067</v>
      </c>
      <c r="B4128" s="1219">
        <f>'Acct Summary 7-8'!I10</f>
        <v>469995</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418832</v>
      </c>
      <c r="C4130" s="13" t="s">
        <v>653</v>
      </c>
      <c r="D4130" s="13" t="str">
        <f t="shared" si="63"/>
        <v>Error?</v>
      </c>
    </row>
    <row r="4131" spans="1:4" x14ac:dyDescent="0.2">
      <c r="A4131" s="54">
        <v>4070</v>
      </c>
      <c r="B4131" s="1219">
        <f>'Acct Summary 7-8'!C18</f>
        <v>15158233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76114007</v>
      </c>
      <c r="C4136" s="13" t="s">
        <v>653</v>
      </c>
      <c r="D4136" s="13" t="str">
        <f t="shared" si="63"/>
        <v>Error?</v>
      </c>
    </row>
    <row r="4137" spans="1:4" x14ac:dyDescent="0.2">
      <c r="A4137" s="54">
        <v>4076</v>
      </c>
      <c r="B4137" s="1219">
        <f>'Acct Summary 7-8'!D19</f>
        <v>6380692</v>
      </c>
      <c r="C4137" s="13" t="s">
        <v>653</v>
      </c>
      <c r="D4137" s="13" t="str">
        <f t="shared" si="63"/>
        <v>Error?</v>
      </c>
    </row>
    <row r="4138" spans="1:4" x14ac:dyDescent="0.2">
      <c r="A4138" s="54">
        <v>4077</v>
      </c>
      <c r="B4138" s="1219">
        <f>'Acct Summary 7-8'!E19</f>
        <v>3781449</v>
      </c>
      <c r="C4138" s="13" t="s">
        <v>653</v>
      </c>
      <c r="D4138" s="13" t="str">
        <f t="shared" si="63"/>
        <v>Error?</v>
      </c>
    </row>
    <row r="4139" spans="1:4" x14ac:dyDescent="0.2">
      <c r="A4139" s="54">
        <v>4078</v>
      </c>
      <c r="B4139" s="1219">
        <f>'Acct Summary 7-8'!F19</f>
        <v>921874</v>
      </c>
      <c r="C4139" s="13" t="s">
        <v>653</v>
      </c>
      <c r="D4139" s="13" t="str">
        <f t="shared" si="63"/>
        <v>Error?</v>
      </c>
    </row>
    <row r="4140" spans="1:4" x14ac:dyDescent="0.2">
      <c r="A4140" s="54">
        <v>4079</v>
      </c>
      <c r="B4140" s="1219">
        <f>'Acct Summary 7-8'!G19</f>
        <v>2066483</v>
      </c>
      <c r="C4140" s="13" t="s">
        <v>653</v>
      </c>
      <c r="D4140" s="13" t="str">
        <f t="shared" si="63"/>
        <v>Error?</v>
      </c>
    </row>
    <row r="4141" spans="1:4" x14ac:dyDescent="0.2">
      <c r="A4141" s="54">
        <v>4080</v>
      </c>
      <c r="B4141" s="1219">
        <f>'Acct Summary 7-8'!H19</f>
        <v>118147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610400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20864652</v>
      </c>
      <c r="C4171" s="13" t="s">
        <v>653</v>
      </c>
      <c r="D4171" s="13" t="str">
        <f t="shared" si="64"/>
        <v>Error?</v>
      </c>
    </row>
    <row r="4172" spans="1:4" x14ac:dyDescent="0.2">
      <c r="A4172" s="54">
        <v>4111</v>
      </c>
      <c r="B4172" s="1219">
        <f>'Short-Term Long-Term Debt 25'!J49</f>
        <v>20864652</v>
      </c>
      <c r="C4172" s="13" t="s">
        <v>653</v>
      </c>
      <c r="D4172" s="13" t="str">
        <f t="shared" si="64"/>
        <v>Error?</v>
      </c>
    </row>
    <row r="4173" spans="1:4" x14ac:dyDescent="0.2">
      <c r="A4173" s="54">
        <v>4112</v>
      </c>
      <c r="B4173" s="1219">
        <f>'Short-Term Long-Term Debt 25'!H49</f>
        <v>2982002</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3270</v>
      </c>
      <c r="C4265" s="13" t="s">
        <v>653</v>
      </c>
      <c r="D4265" s="13" t="str">
        <f t="shared" si="65"/>
        <v>Error?</v>
      </c>
      <c r="E4265" s="801"/>
    </row>
    <row r="4266" spans="1:5" x14ac:dyDescent="0.2">
      <c r="A4266" s="90">
        <v>4205</v>
      </c>
      <c r="B4266" s="1219">
        <f>('FP Info 3'!F10)*100000</f>
        <v>750</v>
      </c>
      <c r="C4266" s="13" t="s">
        <v>653</v>
      </c>
      <c r="D4266" s="13" t="str">
        <f t="shared" si="65"/>
        <v>Error?</v>
      </c>
      <c r="E4266" s="801"/>
    </row>
    <row r="4267" spans="1:5" x14ac:dyDescent="0.2">
      <c r="A4267" s="90">
        <v>4206</v>
      </c>
      <c r="B4267" s="1219">
        <f>('FP Info 3'!H10)*100000</f>
        <v>130.19999999999999</v>
      </c>
      <c r="C4267" s="13" t="s">
        <v>653</v>
      </c>
      <c r="D4267" s="13" t="str">
        <f t="shared" si="65"/>
        <v>Error?</v>
      </c>
      <c r="E4267" s="801"/>
    </row>
    <row r="4268" spans="1:5" x14ac:dyDescent="0.2">
      <c r="A4268" s="90">
        <v>4207</v>
      </c>
      <c r="B4268" s="1219">
        <f>('FP Info 3'!J10)*100000</f>
        <v>4150</v>
      </c>
      <c r="C4268" s="13" t="s">
        <v>653</v>
      </c>
      <c r="D4268" s="13" t="str">
        <f t="shared" si="65"/>
        <v>Error?</v>
      </c>
    </row>
    <row r="4269" spans="1:5" x14ac:dyDescent="0.2">
      <c r="A4269" s="90">
        <v>4208</v>
      </c>
      <c r="B4269" s="1219">
        <f>'FP Info 3'!J16</f>
        <v>47692496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17805</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172926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195261</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173643</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173643</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91287</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326472</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105107</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6900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834754801</v>
      </c>
      <c r="D4995" s="13" t="str">
        <f t="shared" si="77"/>
        <v>Error?</v>
      </c>
    </row>
    <row r="4996" spans="1:4" x14ac:dyDescent="0.2">
      <c r="A4996" s="90">
        <v>4935</v>
      </c>
      <c r="B4996" s="1219">
        <f>'FP Info 3'!H31</f>
        <v>115196162.538</v>
      </c>
      <c r="D4996" s="13" t="str">
        <f t="shared" si="77"/>
        <v>Error?</v>
      </c>
    </row>
    <row r="4997" spans="1:4" x14ac:dyDescent="0.2">
      <c r="A4997" s="90">
        <v>4936</v>
      </c>
      <c r="B4997" s="1219">
        <f>'FP Info 3'!H37</f>
        <v>20864652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412103</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26951515</v>
      </c>
      <c r="D5061" s="13" t="str">
        <f t="shared" si="78"/>
        <v>Error?</v>
      </c>
    </row>
    <row r="5062" spans="1:4" x14ac:dyDescent="0.2">
      <c r="A5062" s="82">
        <v>5001</v>
      </c>
      <c r="D5062" s="13" t="str">
        <f t="shared" si="78"/>
        <v>OK</v>
      </c>
    </row>
    <row r="5063" spans="1:4" x14ac:dyDescent="0.2">
      <c r="A5063" s="54">
        <v>5002</v>
      </c>
      <c r="B5063" s="1219">
        <f>'Revenues 9-14'!C7</f>
        <v>329682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27693300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4869249</v>
      </c>
      <c r="D5069" s="13" t="str">
        <f t="shared" si="78"/>
        <v>Error?</v>
      </c>
    </row>
    <row r="5070" spans="1:4" x14ac:dyDescent="0.2">
      <c r="A5070" s="54">
        <v>5009</v>
      </c>
      <c r="B5070" s="1219">
        <f>'Revenues 9-14'!C17</f>
        <v>65840</v>
      </c>
      <c r="D5070" s="13" t="str">
        <f t="shared" si="78"/>
        <v>Error?</v>
      </c>
    </row>
    <row r="5071" spans="1:4" x14ac:dyDescent="0.2">
      <c r="A5071" s="54">
        <v>5010</v>
      </c>
      <c r="B5071" s="1219">
        <f>'Revenues 9-14'!C18</f>
        <v>4935089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2375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557936</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560311</v>
      </c>
      <c r="C5087" s="13" t="s">
        <v>653</v>
      </c>
      <c r="D5087" s="13" t="str">
        <f t="shared" si="78"/>
        <v>Error?</v>
      </c>
    </row>
    <row r="5088" spans="1:4" x14ac:dyDescent="0.2">
      <c r="A5088" s="54">
        <v>5027</v>
      </c>
      <c r="B5088" s="1219">
        <f>'Revenues 9-14'!C65</f>
        <v>159156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159156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244647</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9247</v>
      </c>
      <c r="D5094" s="13" t="str">
        <f t="shared" si="78"/>
        <v>Error?</v>
      </c>
    </row>
    <row r="5095" spans="1:4" x14ac:dyDescent="0.2">
      <c r="A5095" s="54">
        <v>5034</v>
      </c>
      <c r="B5095" s="1219">
        <f>'Revenues 9-14'!C74</f>
        <v>25463</v>
      </c>
      <c r="D5095" s="13" t="str">
        <f t="shared" si="78"/>
        <v>Error?</v>
      </c>
    </row>
    <row r="5096" spans="1:4" x14ac:dyDescent="0.2">
      <c r="A5096" s="54">
        <v>5035</v>
      </c>
      <c r="B5096" s="1219">
        <f>'Revenues 9-14'!C75</f>
        <v>911443</v>
      </c>
      <c r="C5096" s="13" t="s">
        <v>653</v>
      </c>
      <c r="D5096" s="13" t="str">
        <f t="shared" si="78"/>
        <v>Error?</v>
      </c>
    </row>
    <row r="5097" spans="1:4" x14ac:dyDescent="0.2">
      <c r="A5097" s="54">
        <v>5036</v>
      </c>
      <c r="B5097" s="1219">
        <f>'Revenues 9-14'!C77</f>
        <v>134848</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11350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146198</v>
      </c>
      <c r="C5102" s="13" t="s">
        <v>653</v>
      </c>
      <c r="D5102" s="13" t="str">
        <f t="shared" si="78"/>
        <v>Error?</v>
      </c>
    </row>
    <row r="5103" spans="1:4" x14ac:dyDescent="0.2">
      <c r="A5103" s="54">
        <v>5042</v>
      </c>
      <c r="B5103" s="1219">
        <f>'Revenues 9-14'!C84</f>
        <v>321743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2607</v>
      </c>
      <c r="D5111" s="13" t="str">
        <f t="shared" si="78"/>
        <v>Error?</v>
      </c>
    </row>
    <row r="5112" spans="1:4" x14ac:dyDescent="0.2">
      <c r="A5112" s="54">
        <v>5051</v>
      </c>
      <c r="B5112" s="1219">
        <f>'Revenues 9-14'!C93</f>
        <v>324350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41482</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588634</v>
      </c>
      <c r="D5119" s="13" t="str">
        <f t="shared" ref="D5119:D5182" si="79">IF(ISBLANK(B5119),"OK",IF(A5119-B5119=0,"OK","Error?"))</f>
        <v>Error?</v>
      </c>
    </row>
    <row r="5120" spans="1:4" x14ac:dyDescent="0.2">
      <c r="A5120" s="54">
        <v>5059</v>
      </c>
      <c r="B5120" s="1219">
        <f>'Revenues 9-14'!C108</f>
        <v>658362</v>
      </c>
      <c r="C5120" s="13" t="s">
        <v>653</v>
      </c>
      <c r="D5120" s="13" t="str">
        <f t="shared" si="79"/>
        <v>Error?</v>
      </c>
    </row>
    <row r="5121" spans="1:4" x14ac:dyDescent="0.2">
      <c r="A5121" s="54">
        <v>5060</v>
      </c>
      <c r="B5121" s="1219">
        <f>'Revenues 9-14'!C109</f>
        <v>35388209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15937442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15937442</v>
      </c>
      <c r="C5132" s="13" t="s">
        <v>653</v>
      </c>
      <c r="D5132" s="13" t="str">
        <f t="shared" si="79"/>
        <v>Error?</v>
      </c>
    </row>
    <row r="5133" spans="1:4" x14ac:dyDescent="0.2">
      <c r="A5133" s="54">
        <v>5072</v>
      </c>
      <c r="B5133" s="1219">
        <f>'Revenues 9-14'!C124</f>
        <v>182952</v>
      </c>
      <c r="D5133" s="13" t="str">
        <f t="shared" si="79"/>
        <v>Error?</v>
      </c>
    </row>
    <row r="5134" spans="1:4" x14ac:dyDescent="0.2">
      <c r="A5134" s="54">
        <v>5073</v>
      </c>
      <c r="B5134" s="1219">
        <f>'Revenues 9-14'!C125</f>
        <v>972070</v>
      </c>
      <c r="D5134" s="13" t="str">
        <f t="shared" si="79"/>
        <v>Error?</v>
      </c>
    </row>
    <row r="5135" spans="1:4" x14ac:dyDescent="0.2">
      <c r="A5135" s="54">
        <v>5074</v>
      </c>
      <c r="B5135" s="1219">
        <f>'Revenues 9-14'!C126</f>
        <v>1020252</v>
      </c>
      <c r="D5135" s="13" t="str">
        <f t="shared" si="79"/>
        <v>Error?</v>
      </c>
    </row>
    <row r="5136" spans="1:4" x14ac:dyDescent="0.2">
      <c r="A5136" s="82">
        <v>5075</v>
      </c>
      <c r="D5136" s="13" t="str">
        <f t="shared" si="79"/>
        <v>OK</v>
      </c>
    </row>
    <row r="5137" spans="1:4" x14ac:dyDescent="0.2">
      <c r="A5137" s="54">
        <v>5076</v>
      </c>
      <c r="B5137" s="1219">
        <f>'Revenues 9-14'!C127</f>
        <v>197450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2372724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115188</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115188</v>
      </c>
      <c r="C5165" s="13" t="s">
        <v>653</v>
      </c>
      <c r="D5165" s="13" t="str">
        <f t="shared" si="79"/>
        <v>Error?</v>
      </c>
    </row>
    <row r="5166" spans="1:4" x14ac:dyDescent="0.2">
      <c r="A5166" s="82">
        <v>5105</v>
      </c>
      <c r="D5166" s="13" t="str">
        <f t="shared" si="79"/>
        <v>OK</v>
      </c>
    </row>
    <row r="5167" spans="1:4" x14ac:dyDescent="0.2">
      <c r="A5167" s="54">
        <v>5106</v>
      </c>
      <c r="B5167" s="1219">
        <f>'Revenues 9-14'!C145</f>
        <v>9069</v>
      </c>
      <c r="D5167" s="13" t="str">
        <f t="shared" si="79"/>
        <v>Error?</v>
      </c>
    </row>
    <row r="5168" spans="1:4" x14ac:dyDescent="0.2">
      <c r="A5168" s="54">
        <v>5107</v>
      </c>
      <c r="B5168" s="1219">
        <f>'Revenues 9-14'!C147</f>
        <v>66595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782301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3450984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19388426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1554305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297410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1851715</v>
      </c>
      <c r="C5246" s="13" t="s">
        <v>653</v>
      </c>
      <c r="D5246" s="13" t="str">
        <f t="shared" si="80"/>
        <v>Error?</v>
      </c>
    </row>
    <row r="5247" spans="1:4" x14ac:dyDescent="0.2">
      <c r="A5247" s="54">
        <v>5186</v>
      </c>
      <c r="B5247" s="1219">
        <f>'Revenues 9-14'!C203</f>
        <v>1822920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1822920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58688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1860986</v>
      </c>
      <c r="D5278" s="13" t="str">
        <f t="shared" si="81"/>
        <v>Error?</v>
      </c>
    </row>
    <row r="5279" spans="1:4" x14ac:dyDescent="0.2">
      <c r="A5279" s="54">
        <v>5218</v>
      </c>
      <c r="B5279" s="1219">
        <f>'Revenues 9-14'!C221</f>
        <v>134857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2054531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17805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11869</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6725329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6725329</v>
      </c>
      <c r="C5326" s="13" t="s">
        <v>653</v>
      </c>
      <c r="D5326" s="13" t="str">
        <f t="shared" si="82"/>
        <v>Error?</v>
      </c>
    </row>
    <row r="5327" spans="1:4" x14ac:dyDescent="0.2">
      <c r="A5327" s="54">
        <v>5266</v>
      </c>
      <c r="B5327" s="1219">
        <f>'Revenues 9-14'!C275</f>
        <v>61501964</v>
      </c>
      <c r="C5327" s="13" t="s">
        <v>653</v>
      </c>
      <c r="D5327" s="13" t="str">
        <f t="shared" si="82"/>
        <v>Error?</v>
      </c>
    </row>
    <row r="5328" spans="1:4" x14ac:dyDescent="0.2">
      <c r="A5328" s="54">
        <v>5267</v>
      </c>
      <c r="B5328" s="1219">
        <f>'Revenues 9-14'!D5</f>
        <v>6181540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6181540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10332</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10332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35300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453600</v>
      </c>
      <c r="D5354" s="13" t="str">
        <f t="shared" si="82"/>
        <v>Error?</v>
      </c>
    </row>
    <row r="5355" spans="1:4" x14ac:dyDescent="0.2">
      <c r="A5355" s="54">
        <v>5294</v>
      </c>
      <c r="B5355" s="1219">
        <f>'Revenues 9-14'!D108</f>
        <v>488900</v>
      </c>
      <c r="C5355" s="13" t="s">
        <v>653</v>
      </c>
      <c r="D5355" s="13" t="str">
        <f t="shared" si="82"/>
        <v>Error?</v>
      </c>
    </row>
    <row r="5356" spans="1:4" x14ac:dyDescent="0.2">
      <c r="A5356" s="54">
        <v>5295</v>
      </c>
      <c r="B5356" s="1219">
        <f>'Revenues 9-14'!D109</f>
        <v>6680772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6680772</v>
      </c>
      <c r="C5508" s="13" t="s">
        <v>653</v>
      </c>
      <c r="D5508" s="13" t="str">
        <f t="shared" si="85"/>
        <v>Error?</v>
      </c>
    </row>
    <row r="5509" spans="1:4" x14ac:dyDescent="0.2">
      <c r="A5509" s="54">
        <v>5448</v>
      </c>
      <c r="B5509" s="1219">
        <f>'Revenues 9-14'!E5</f>
        <v>3794683</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3794683</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12370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12370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150561</v>
      </c>
      <c r="D5525" s="13" t="str">
        <f t="shared" si="85"/>
        <v>Error?</v>
      </c>
    </row>
    <row r="5526" spans="1:4" x14ac:dyDescent="0.2">
      <c r="A5526" s="54">
        <v>5465</v>
      </c>
      <c r="B5526" s="1219">
        <f>'Revenues 9-14'!E108</f>
        <v>150561</v>
      </c>
      <c r="C5526" s="13" t="s">
        <v>653</v>
      </c>
      <c r="D5526" s="13" t="str">
        <f t="shared" si="85"/>
        <v>Error?</v>
      </c>
    </row>
    <row r="5527" spans="1:4" x14ac:dyDescent="0.2">
      <c r="A5527" s="54">
        <v>5466</v>
      </c>
      <c r="B5527" s="1219">
        <f>'Revenues 9-14'!E109</f>
        <v>3957614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3957614</v>
      </c>
      <c r="C5552" s="13" t="s">
        <v>653</v>
      </c>
      <c r="D5552" s="13" t="str">
        <f t="shared" si="85"/>
        <v>Error?</v>
      </c>
    </row>
    <row r="5553" spans="1:4" x14ac:dyDescent="0.2">
      <c r="A5553" s="54">
        <v>5492</v>
      </c>
      <c r="B5553" s="1219">
        <f>'Revenues 9-14'!F5</f>
        <v>988054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988054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7678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7678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995732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431354</v>
      </c>
      <c r="D5617" s="13" t="str">
        <f t="shared" si="86"/>
        <v>Error?</v>
      </c>
    </row>
    <row r="5618" spans="1:4" x14ac:dyDescent="0.2">
      <c r="A5618" s="54">
        <v>5557</v>
      </c>
      <c r="B5618" s="1219">
        <f>'Revenues 9-14'!F154</f>
        <v>431354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431354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431354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1427086</v>
      </c>
      <c r="C5720" s="13" t="s">
        <v>653</v>
      </c>
      <c r="D5720" s="13" t="str">
        <f t="shared" si="88"/>
        <v>Error?</v>
      </c>
    </row>
    <row r="5721" spans="1:4" x14ac:dyDescent="0.2">
      <c r="A5721" s="54">
        <v>5660</v>
      </c>
      <c r="B5721" s="1219">
        <f>'Revenues 9-14'!G5</f>
        <v>922764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957393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1880157</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316383</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316383</v>
      </c>
      <c r="C5730" s="13" t="s">
        <v>653</v>
      </c>
      <c r="D5730" s="13" t="str">
        <f t="shared" si="88"/>
        <v>Error?</v>
      </c>
    </row>
    <row r="5731" spans="1:4" x14ac:dyDescent="0.2">
      <c r="A5731" s="54">
        <v>5670</v>
      </c>
      <c r="B5731" s="1219">
        <f>'Revenues 9-14'!G65</f>
        <v>16958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16958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2213498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6845</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6845</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300047</v>
      </c>
      <c r="D5885" s="13" t="str">
        <f t="shared" si="90"/>
        <v>Error?</v>
      </c>
    </row>
    <row r="5886" spans="1:4" x14ac:dyDescent="0.2">
      <c r="A5886" s="54">
        <v>5825</v>
      </c>
      <c r="B5886" s="1219">
        <f>'Revenues 9-14'!H108</f>
        <v>300047</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306892</v>
      </c>
      <c r="C5915" s="13" t="s">
        <v>653</v>
      </c>
      <c r="D5915" s="13" t="str">
        <f t="shared" si="91"/>
        <v>Error?</v>
      </c>
    </row>
    <row r="5916" spans="1:4" x14ac:dyDescent="0.2">
      <c r="A5916" s="54">
        <v>5855</v>
      </c>
      <c r="B5916" s="1219">
        <f>'Revenues 9-14'!I5</f>
        <v>412103</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412103</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57892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57892</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469995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412103</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412103</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6729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6729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418832</v>
      </c>
      <c r="C6023" s="13" t="s">
        <v>653</v>
      </c>
      <c r="D6023" s="13" t="str">
        <f t="shared" si="93"/>
        <v>Error?</v>
      </c>
    </row>
    <row r="6024" spans="1:5" x14ac:dyDescent="0.2">
      <c r="A6024" s="54">
        <v>5963</v>
      </c>
      <c r="B6024" s="1219">
        <f>'Revenues 9-14'!G109</f>
        <v>2213498</v>
      </c>
      <c r="C6024" s="13" t="s">
        <v>653</v>
      </c>
      <c r="D6024" s="13" t="str">
        <f t="shared" si="93"/>
        <v>Error?</v>
      </c>
    </row>
    <row r="6025" spans="1:5" x14ac:dyDescent="0.2">
      <c r="A6025" s="54">
        <v>5964</v>
      </c>
      <c r="B6025" s="1219">
        <f>'Revenues 9-14'!H109</f>
        <v>306892</v>
      </c>
      <c r="C6025" s="13" t="s">
        <v>653</v>
      </c>
      <c r="D6025" s="13" t="str">
        <f t="shared" si="93"/>
        <v>Error?</v>
      </c>
    </row>
    <row r="6026" spans="1:5" x14ac:dyDescent="0.2">
      <c r="A6026" s="54">
        <v>5965</v>
      </c>
      <c r="B6026" s="1219">
        <f>'Revenues 9-14'!I109</f>
        <v>469995</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418832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632086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297525</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6537.55</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408908</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408908</v>
      </c>
      <c r="D6089" s="13" t="str">
        <f t="shared" si="94"/>
        <v>Error?</v>
      </c>
      <c r="E6089" s="13" t="s">
        <v>207</v>
      </c>
    </row>
    <row r="6090" spans="1:5" x14ac:dyDescent="0.2">
      <c r="A6090">
        <v>6029</v>
      </c>
      <c r="B6090" s="1219">
        <f>'Assets-Liab 5-6'!C8</f>
        <v>4437086</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539027</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20219</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993</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5430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18218</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2900546</v>
      </c>
      <c r="D6124" s="13" t="str">
        <f t="shared" si="94"/>
        <v>Error?</v>
      </c>
      <c r="E6124" s="13" t="s">
        <v>207</v>
      </c>
    </row>
    <row r="6125" spans="1:5" x14ac:dyDescent="0.2">
      <c r="A6125">
        <v>6064</v>
      </c>
      <c r="B6125" s="1219">
        <f>'Assets-Liab 5-6'!C25</f>
        <v>817816</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314</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1004698</v>
      </c>
      <c r="D6142" s="13" t="str">
        <f t="shared" si="94"/>
        <v>Error?</v>
      </c>
      <c r="E6142" s="13" t="s">
        <v>207</v>
      </c>
    </row>
    <row r="6143" spans="1:5" x14ac:dyDescent="0.2">
      <c r="A6143">
        <v>6082</v>
      </c>
      <c r="B6143" s="1219">
        <f>'Assets-Liab 5-6'!D27</f>
        <v>123736</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10747</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26298</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33956</v>
      </c>
      <c r="D6149" s="13" t="str">
        <f t="shared" si="95"/>
        <v>Error?</v>
      </c>
      <c r="E6149" s="13" t="s">
        <v>207</v>
      </c>
    </row>
    <row r="6150" spans="1:5" x14ac:dyDescent="0.2">
      <c r="A6150">
        <v>6089</v>
      </c>
      <c r="B6150" s="1219">
        <f>'Assets-Liab 5-6'!K27</f>
        <v>107040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8513472</v>
      </c>
      <c r="D6169" s="13" t="str">
        <f t="shared" si="95"/>
        <v>Error?</v>
      </c>
      <c r="E6169" s="13" t="s">
        <v>207</v>
      </c>
    </row>
    <row r="6170" spans="1:5" x14ac:dyDescent="0.2">
      <c r="A6170">
        <v>6109</v>
      </c>
      <c r="B6170" s="1219">
        <f>'Assets-Liab 5-6'!D30</f>
        <v>9230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233527</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1052578</v>
      </c>
      <c r="D6181" s="13" t="str">
        <f t="shared" si="95"/>
        <v>Error?</v>
      </c>
      <c r="E6181" s="13" t="s">
        <v>207</v>
      </c>
    </row>
    <row r="6182" spans="1:5" x14ac:dyDescent="0.2">
      <c r="A6182">
        <v>6121</v>
      </c>
      <c r="B6182" s="1219">
        <f>'Assets-Liab 5-6'!C33</f>
        <v>345</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1086534</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1814012</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2900546</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1580715</v>
      </c>
      <c r="D6218" s="13" t="str">
        <f t="shared" si="96"/>
        <v>Error?</v>
      </c>
      <c r="E6218" s="13" t="s">
        <v>207</v>
      </c>
    </row>
    <row r="6219" spans="1:5" x14ac:dyDescent="0.2">
      <c r="A6219">
        <v>6158</v>
      </c>
      <c r="B6219" s="1219">
        <f>'Assets-Liab 5-6'!J6</f>
        <v>1301613</v>
      </c>
      <c r="D6219" s="13" t="str">
        <f t="shared" si="96"/>
        <v>Error?</v>
      </c>
      <c r="E6219" s="13" t="s">
        <v>207</v>
      </c>
    </row>
    <row r="6220" spans="1:5" x14ac:dyDescent="0.2">
      <c r="A6220">
        <v>6159</v>
      </c>
      <c r="B6220" s="1219">
        <f>'Acct Summary 7-8'!J4</f>
        <v>1125982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1125982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1125982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940287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940287</v>
      </c>
      <c r="D6229" s="13" t="str">
        <f t="shared" si="96"/>
        <v>Error?</v>
      </c>
      <c r="E6229" s="13" t="s">
        <v>207</v>
      </c>
    </row>
    <row r="6230" spans="1:5" x14ac:dyDescent="0.2">
      <c r="A6230">
        <v>6169</v>
      </c>
      <c r="B6230" s="1219">
        <f>'Acct Summary 7-8'!J20</f>
        <v>185695</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185695</v>
      </c>
      <c r="D6263" s="13" t="str">
        <f t="shared" si="96"/>
        <v>Error?</v>
      </c>
      <c r="E6263" s="13" t="s">
        <v>207</v>
      </c>
    </row>
    <row r="6264" spans="1:5" x14ac:dyDescent="0.2">
      <c r="A6264">
        <v>6203</v>
      </c>
      <c r="B6264" s="1219">
        <f>'Acct Summary 7-8'!J79</f>
        <v>1628317</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1814012</v>
      </c>
      <c r="D6266" s="13" t="str">
        <f t="shared" si="96"/>
        <v>Error?</v>
      </c>
      <c r="E6266" s="13" t="s">
        <v>207</v>
      </c>
    </row>
    <row r="6267" spans="1:5" x14ac:dyDescent="0.2">
      <c r="A6267">
        <v>6206</v>
      </c>
      <c r="B6267" s="1219">
        <f>'Acct Summary 7-8'!C82</f>
        <v>546190</v>
      </c>
      <c r="D6267" s="13" t="str">
        <f t="shared" si="96"/>
        <v>Error?</v>
      </c>
      <c r="E6267" s="13" t="s">
        <v>207</v>
      </c>
    </row>
    <row r="6268" spans="1:5" x14ac:dyDescent="0.2">
      <c r="A6268">
        <v>6207</v>
      </c>
      <c r="B6268" s="1219">
        <f>'Acct Summary 7-8'!D82</f>
        <v>300080</v>
      </c>
      <c r="D6268" s="13" t="str">
        <f t="shared" si="96"/>
        <v>Error?</v>
      </c>
      <c r="E6268" s="13" t="s">
        <v>207</v>
      </c>
    </row>
    <row r="6269" spans="1:5" x14ac:dyDescent="0.2">
      <c r="A6269">
        <v>6208</v>
      </c>
      <c r="B6269" s="1219">
        <f>'Acct Summary 7-8'!E82</f>
        <v>176165</v>
      </c>
      <c r="D6269" s="13" t="str">
        <f t="shared" si="96"/>
        <v>Error?</v>
      </c>
      <c r="E6269" s="13" t="s">
        <v>207</v>
      </c>
    </row>
    <row r="6270" spans="1:5" x14ac:dyDescent="0.2">
      <c r="A6270">
        <v>6209</v>
      </c>
      <c r="B6270" s="1219">
        <f>'Acct Summary 7-8'!F82</f>
        <v>505212</v>
      </c>
      <c r="D6270" s="13" t="str">
        <f t="shared" si="96"/>
        <v>Error?</v>
      </c>
      <c r="E6270" s="13" t="s">
        <v>207</v>
      </c>
    </row>
    <row r="6271" spans="1:5" x14ac:dyDescent="0.2">
      <c r="A6271">
        <v>6210</v>
      </c>
      <c r="B6271" s="1219">
        <f>'Acct Summary 7-8'!G82</f>
        <v>147015</v>
      </c>
      <c r="D6271" s="13" t="str">
        <f t="shared" ref="D6271:D6334" si="97">IF(ISBLANK(B6271),"OK",IF(A6271-B6271=0,"OK","Error?"))</f>
        <v>Error?</v>
      </c>
      <c r="E6271" s="13" t="s">
        <v>207</v>
      </c>
    </row>
    <row r="6272" spans="1:5" x14ac:dyDescent="0.2">
      <c r="A6272">
        <v>6211</v>
      </c>
      <c r="B6272" s="1219">
        <f>'Acct Summary 7-8'!H82</f>
        <v>188745</v>
      </c>
      <c r="D6272" s="13" t="str">
        <f t="shared" si="97"/>
        <v>Error?</v>
      </c>
      <c r="E6272" s="13" t="s">
        <v>207</v>
      </c>
    </row>
    <row r="6273" spans="1:5" x14ac:dyDescent="0.2">
      <c r="A6273">
        <v>6212</v>
      </c>
      <c r="B6273" s="1219">
        <f>'Acct Summary 7-8'!I82</f>
        <v>469995</v>
      </c>
      <c r="D6273" s="13" t="str">
        <f t="shared" si="97"/>
        <v>Error?</v>
      </c>
      <c r="E6273" s="13" t="s">
        <v>207</v>
      </c>
    </row>
    <row r="6274" spans="1:5" x14ac:dyDescent="0.2">
      <c r="A6274">
        <v>6213</v>
      </c>
      <c r="B6274" s="1219">
        <f>'Acct Summary 7-8'!J82</f>
        <v>185695</v>
      </c>
      <c r="D6274" s="13" t="str">
        <f t="shared" si="97"/>
        <v>Error?</v>
      </c>
      <c r="E6274" s="13" t="s">
        <v>207</v>
      </c>
    </row>
    <row r="6275" spans="1:5" x14ac:dyDescent="0.2">
      <c r="A6275">
        <v>6214</v>
      </c>
      <c r="B6275" s="1219">
        <f>'Acct Summary 7-8'!K82</f>
        <v>-191568</v>
      </c>
      <c r="D6275" s="13" t="str">
        <f t="shared" si="97"/>
        <v>Error?</v>
      </c>
      <c r="E6275" s="13" t="s">
        <v>207</v>
      </c>
    </row>
    <row r="6276" spans="1:5" x14ac:dyDescent="0.2">
      <c r="A6276">
        <v>6215</v>
      </c>
      <c r="B6276" s="1219">
        <f>'Acct Summary 7-8'!C83</f>
        <v>1.8150688766781012E-2</v>
      </c>
      <c r="D6276" s="13" t="str">
        <f t="shared" si="97"/>
        <v>Error?</v>
      </c>
      <c r="E6276" s="13" t="s">
        <v>207</v>
      </c>
    </row>
    <row r="6277" spans="1:5" x14ac:dyDescent="0.2">
      <c r="A6277">
        <v>6216</v>
      </c>
      <c r="B6277" s="1219">
        <f>'Acct Summary 7-8'!D83</f>
        <v>8.5043503742475296E-2</v>
      </c>
      <c r="D6277" s="13" t="str">
        <f t="shared" si="97"/>
        <v>Error?</v>
      </c>
      <c r="E6277" s="13" t="s">
        <v>207</v>
      </c>
    </row>
    <row r="6278" spans="1:5" x14ac:dyDescent="0.2">
      <c r="A6278">
        <v>6217</v>
      </c>
      <c r="B6278" s="1219">
        <f>'Acct Summary 7-8'!E83</f>
        <v>5.73693188368323E-2</v>
      </c>
      <c r="D6278" s="13" t="str">
        <f t="shared" si="97"/>
        <v>Error?</v>
      </c>
      <c r="E6278" s="13" t="s">
        <v>207</v>
      </c>
    </row>
    <row r="6279" spans="1:5" x14ac:dyDescent="0.2">
      <c r="A6279">
        <v>6218</v>
      </c>
      <c r="B6279" s="1219">
        <f>'Acct Summary 7-8'!F83</f>
        <v>0.23590300563735023</v>
      </c>
      <c r="D6279" s="13" t="str">
        <f t="shared" si="97"/>
        <v>Error?</v>
      </c>
      <c r="E6279" s="13" t="s">
        <v>207</v>
      </c>
    </row>
    <row r="6280" spans="1:5" x14ac:dyDescent="0.2">
      <c r="A6280">
        <v>6219</v>
      </c>
      <c r="B6280" s="1219">
        <f>'Acct Summary 7-8'!G83</f>
        <v>4.249193530439186E-2</v>
      </c>
      <c r="D6280" s="13" t="str">
        <f t="shared" si="97"/>
        <v>Error?</v>
      </c>
      <c r="E6280" s="13" t="s">
        <v>207</v>
      </c>
    </row>
    <row r="6281" spans="1:5" x14ac:dyDescent="0.2">
      <c r="A6281">
        <v>6220</v>
      </c>
      <c r="B6281" s="1219">
        <f>'Acct Summary 7-8'!H83</f>
        <v>0.14006655099893286</v>
      </c>
      <c r="D6281" s="13" t="str">
        <f t="shared" si="97"/>
        <v>Error?</v>
      </c>
      <c r="E6281" s="13" t="s">
        <v>207</v>
      </c>
    </row>
    <row r="6282" spans="1:5" x14ac:dyDescent="0.2">
      <c r="A6282">
        <v>6221</v>
      </c>
      <c r="B6282" s="1219">
        <f>'Acct Summary 7-8'!I83</f>
        <v>3.9394841852754096E-2</v>
      </c>
      <c r="D6282" s="13" t="str">
        <f t="shared" si="97"/>
        <v>Error?</v>
      </c>
      <c r="E6282" s="13" t="s">
        <v>207</v>
      </c>
    </row>
    <row r="6283" spans="1:5" x14ac:dyDescent="0.2">
      <c r="A6283">
        <v>6222</v>
      </c>
      <c r="B6283" s="1219">
        <f>'Acct Summary 7-8'!J83</f>
        <v>0.1023670185202744</v>
      </c>
      <c r="D6283" s="13" t="str">
        <f t="shared" si="97"/>
        <v>Error?</v>
      </c>
      <c r="E6283" s="13" t="s">
        <v>207</v>
      </c>
    </row>
    <row r="6284" spans="1:5" x14ac:dyDescent="0.2">
      <c r="A6284">
        <v>6223</v>
      </c>
      <c r="B6284" s="1219">
        <f>'Acct Summary 7-8'!K83</f>
        <v>-0.12552691121419085</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1118185</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1118185</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7797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7797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28246</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1125982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141069</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710755</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205845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84907</v>
      </c>
      <c r="D6983" s="13" t="str">
        <f t="shared" si="108"/>
        <v>Error?</v>
      </c>
    </row>
    <row r="6984" spans="1:4" x14ac:dyDescent="0.2">
      <c r="A6984">
        <v>6923</v>
      </c>
      <c r="B6984" s="1219">
        <f>'Expenditures 15-22'!K86</f>
        <v>84907</v>
      </c>
      <c r="D6984" s="13" t="str">
        <f t="shared" si="108"/>
        <v>Error?</v>
      </c>
    </row>
    <row r="6985" spans="1:4" x14ac:dyDescent="0.2">
      <c r="A6985">
        <v>6924</v>
      </c>
      <c r="B6985" s="1219">
        <f>'Expenditures 15-22'!H87</f>
        <v>10837</v>
      </c>
      <c r="D6985" s="13" t="str">
        <f t="shared" si="108"/>
        <v>Error?</v>
      </c>
    </row>
    <row r="6986" spans="1:4" x14ac:dyDescent="0.2">
      <c r="A6986">
        <v>6925</v>
      </c>
      <c r="B6986" s="1219">
        <f>'Expenditures 15-22'!K87</f>
        <v>10837</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95744</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940287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1125982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1403</v>
      </c>
      <c r="D7075" s="13" t="str">
        <f t="shared" si="109"/>
        <v>Error?</v>
      </c>
    </row>
    <row r="7076" spans="1:4" x14ac:dyDescent="0.2">
      <c r="A7076">
        <v>7015</v>
      </c>
      <c r="B7076" s="1219">
        <f>'Expenditures 15-22'!K212</f>
        <v>1403</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2213</v>
      </c>
      <c r="D7079" s="13" t="str">
        <f t="shared" si="109"/>
        <v>Error?</v>
      </c>
    </row>
    <row r="7080" spans="1:4" x14ac:dyDescent="0.2">
      <c r="A7080">
        <v>7019</v>
      </c>
      <c r="B7080" s="1219">
        <f>'Expenditures 15-22'!K220</f>
        <v>2213</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304795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304795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8322</v>
      </c>
      <c r="D7137" s="13" t="str">
        <f t="shared" si="110"/>
        <v>Error?</v>
      </c>
    </row>
    <row r="7138" spans="1:4" x14ac:dyDescent="0.2">
      <c r="A7138">
        <v>7077</v>
      </c>
      <c r="B7138" s="1219">
        <f>'Expenditures 15-22'!E314</f>
        <v>2282</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10604</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333405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333405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179659</v>
      </c>
      <c r="D7172" s="13" t="str">
        <f t="shared" si="111"/>
        <v>Error?</v>
      </c>
    </row>
    <row r="7173" spans="1:4" x14ac:dyDescent="0.2">
      <c r="A7173">
        <v>7112</v>
      </c>
      <c r="B7173" s="1219">
        <f>'Expenditures 15-22'!D318</f>
        <v>24020</v>
      </c>
      <c r="D7173" s="13" t="str">
        <f t="shared" si="111"/>
        <v>Error?</v>
      </c>
    </row>
    <row r="7174" spans="1:4" x14ac:dyDescent="0.2">
      <c r="A7174">
        <v>7113</v>
      </c>
      <c r="B7174" s="1219">
        <f>'Expenditures 15-22'!E318</f>
        <v>21480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225159</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66324</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66324</v>
      </c>
      <c r="D7198" s="13" t="str">
        <f t="shared" si="111"/>
        <v>Error?</v>
      </c>
    </row>
    <row r="7199" spans="1:4" x14ac:dyDescent="0.2">
      <c r="A7199">
        <v>7138</v>
      </c>
      <c r="B7199" s="1219">
        <f>'Expenditures 15-22'!C323</f>
        <v>179659</v>
      </c>
      <c r="D7199" s="13" t="str">
        <f t="shared" si="111"/>
        <v>Error?</v>
      </c>
    </row>
    <row r="7200" spans="1:4" x14ac:dyDescent="0.2">
      <c r="A7200">
        <v>7139</v>
      </c>
      <c r="B7200" s="1219">
        <f>'Expenditures 15-22'!D323</f>
        <v>32342</v>
      </c>
      <c r="D7200" s="13" t="str">
        <f t="shared" si="111"/>
        <v>Error?</v>
      </c>
    </row>
    <row r="7201" spans="1:4" x14ac:dyDescent="0.2">
      <c r="A7201">
        <v>7140</v>
      </c>
      <c r="B7201" s="1219">
        <f>'Expenditures 15-22'!E323</f>
        <v>728286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940287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179659</v>
      </c>
      <c r="D7216" s="13" t="str">
        <f t="shared" si="111"/>
        <v>Error?</v>
      </c>
    </row>
    <row r="7217" spans="1:4" x14ac:dyDescent="0.2">
      <c r="A7217">
        <v>7156</v>
      </c>
      <c r="B7217" s="1219">
        <f>'Expenditures 15-22'!D331</f>
        <v>32342</v>
      </c>
      <c r="D7217" s="13" t="str">
        <f t="shared" si="111"/>
        <v>Error?</v>
      </c>
    </row>
    <row r="7218" spans="1:4" x14ac:dyDescent="0.2">
      <c r="A7218">
        <v>7157</v>
      </c>
      <c r="B7218" s="1219">
        <f>'Expenditures 15-22'!E331</f>
        <v>728286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940287</v>
      </c>
      <c r="D7224" s="13" t="str">
        <f t="shared" si="111"/>
        <v>Error?</v>
      </c>
    </row>
    <row r="7225" spans="1:4" x14ac:dyDescent="0.2">
      <c r="A7225">
        <v>7164</v>
      </c>
      <c r="B7225" s="1219">
        <f>'Expenditures 15-22'!K332</f>
        <v>185695</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105154</v>
      </c>
      <c r="D7251" s="13" t="str">
        <f t="shared" si="112"/>
        <v>Error?</v>
      </c>
    </row>
    <row r="7252" spans="1:4" x14ac:dyDescent="0.2">
      <c r="A7252">
        <f t="shared" si="113"/>
        <v>7191</v>
      </c>
      <c r="B7252" s="1219">
        <f>'Expenditures 15-22'!D9</f>
        <v>35915</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552257</v>
      </c>
      <c r="D7257" s="13" t="str">
        <f t="shared" si="112"/>
        <v>Error?</v>
      </c>
    </row>
    <row r="7258" spans="1:4" x14ac:dyDescent="0.2">
      <c r="A7258">
        <f t="shared" si="113"/>
        <v>7197</v>
      </c>
      <c r="B7258" s="1219">
        <f>'Expenditures 15-22'!D11</f>
        <v>133418</v>
      </c>
      <c r="D7258" s="13" t="str">
        <f t="shared" si="112"/>
        <v>Error?</v>
      </c>
    </row>
    <row r="7259" spans="1:4" x14ac:dyDescent="0.2">
      <c r="A7259">
        <f t="shared" si="113"/>
        <v>7198</v>
      </c>
      <c r="B7259" s="1219">
        <f>'Expenditures 15-22'!E11</f>
        <v>10728</v>
      </c>
      <c r="D7259" s="13" t="str">
        <f t="shared" si="112"/>
        <v>Error?</v>
      </c>
    </row>
    <row r="7260" spans="1:4" x14ac:dyDescent="0.2">
      <c r="A7260">
        <f t="shared" si="113"/>
        <v>7199</v>
      </c>
      <c r="B7260" s="1219">
        <f>'Expenditures 15-22'!F11</f>
        <v>14352</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152580</v>
      </c>
      <c r="D7263" s="13" t="str">
        <f t="shared" si="112"/>
        <v>Error?</v>
      </c>
    </row>
    <row r="7264" spans="1:4" x14ac:dyDescent="0.2">
      <c r="A7264">
        <f t="shared" si="113"/>
        <v>7203</v>
      </c>
      <c r="B7264" s="1219">
        <f>'Expenditures 15-22'!D17</f>
        <v>47831</v>
      </c>
      <c r="D7264" s="13" t="str">
        <f t="shared" si="112"/>
        <v>Error?</v>
      </c>
    </row>
    <row r="7265" spans="1:5" x14ac:dyDescent="0.2">
      <c r="A7265">
        <f t="shared" si="113"/>
        <v>7204</v>
      </c>
      <c r="B7265" s="1219">
        <f>'Expenditures 15-22'!E17</f>
        <v>1387</v>
      </c>
      <c r="D7265" s="13" t="str">
        <f t="shared" si="112"/>
        <v>Error?</v>
      </c>
    </row>
    <row r="7266" spans="1:5" x14ac:dyDescent="0.2">
      <c r="A7266">
        <f t="shared" si="113"/>
        <v>7205</v>
      </c>
      <c r="B7266" s="1219">
        <f>'Expenditures 15-22'!F17</f>
        <v>4047</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110246075</v>
      </c>
      <c r="D7606" s="13" t="str">
        <f t="shared" si="122"/>
        <v>Error?</v>
      </c>
      <c r="E7606" s="13" t="s">
        <v>20</v>
      </c>
    </row>
    <row r="7607" spans="1:5" x14ac:dyDescent="0.2">
      <c r="A7607">
        <f t="shared" si="123"/>
        <v>7546</v>
      </c>
      <c r="B7607" s="1219">
        <f>'Cap Outlay Deprec 27'!D9</f>
        <v>870807</v>
      </c>
      <c r="D7607" s="13" t="str">
        <f t="shared" si="122"/>
        <v>Error?</v>
      </c>
      <c r="E7607" s="13" t="s">
        <v>20</v>
      </c>
    </row>
    <row r="7608" spans="1:5" x14ac:dyDescent="0.2">
      <c r="A7608">
        <f t="shared" si="123"/>
        <v>7547</v>
      </c>
      <c r="B7608" s="1219">
        <f>'Cap Outlay Deprec 27'!E9</f>
        <v>589554</v>
      </c>
      <c r="D7608" s="13" t="str">
        <f t="shared" si="122"/>
        <v>Error?</v>
      </c>
      <c r="E7608" s="13" t="s">
        <v>20</v>
      </c>
    </row>
    <row r="7609" spans="1:5" x14ac:dyDescent="0.2">
      <c r="A7609">
        <f t="shared" si="123"/>
        <v>7548</v>
      </c>
      <c r="B7609" s="1219">
        <f>'Cap Outlay Deprec 27'!F9</f>
        <v>110527328</v>
      </c>
      <c r="D7609" s="13" t="str">
        <f t="shared" si="122"/>
        <v>Error?</v>
      </c>
      <c r="E7609" s="13" t="s">
        <v>20</v>
      </c>
    </row>
    <row r="7610" spans="1:5" x14ac:dyDescent="0.2">
      <c r="A7610">
        <f t="shared" si="123"/>
        <v>7549</v>
      </c>
      <c r="B7610" s="1219">
        <f>'Cap Outlay Deprec 27'!H9</f>
        <v>31986558</v>
      </c>
      <c r="D7610" s="13" t="str">
        <f t="shared" si="122"/>
        <v>Error?</v>
      </c>
      <c r="E7610" s="13" t="s">
        <v>20</v>
      </c>
    </row>
    <row r="7611" spans="1:5" x14ac:dyDescent="0.2">
      <c r="A7611">
        <f t="shared" si="123"/>
        <v>7550</v>
      </c>
      <c r="B7611" s="1219">
        <f>'Cap Outlay Deprec 27'!I9</f>
        <v>2204029</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34190587</v>
      </c>
      <c r="D7613" s="13" t="str">
        <f t="shared" si="122"/>
        <v>Error?</v>
      </c>
      <c r="E7613" s="13" t="s">
        <v>20</v>
      </c>
    </row>
    <row r="7614" spans="1:5" x14ac:dyDescent="0.2">
      <c r="A7614">
        <f t="shared" si="123"/>
        <v>7553</v>
      </c>
      <c r="B7614" s="1219">
        <f>'Cap Outlay Deprec 27'!L9</f>
        <v>76336741</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2717142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28246</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66595</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94841</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94841</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94841</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255610</v>
      </c>
      <c r="D7756" s="13" t="str">
        <f t="shared" si="127"/>
        <v>Error?</v>
      </c>
      <c r="E7756" s="23" t="s">
        <v>1591</v>
      </c>
      <c r="F7756" t="s">
        <v>1770</v>
      </c>
    </row>
    <row r="7757" spans="1:6" x14ac:dyDescent="0.2">
      <c r="A7757">
        <v>7696</v>
      </c>
      <c r="B7757" s="1219">
        <f>'Aud Quest 2'!E87</f>
        <v>0</v>
      </c>
      <c r="D7757" s="13" t="str">
        <f t="shared" si="127"/>
        <v>Error?</v>
      </c>
      <c r="E7757" s="23" t="s">
        <v>1591</v>
      </c>
      <c r="F7757" t="s">
        <v>1770</v>
      </c>
    </row>
    <row r="7758" spans="1:6" x14ac:dyDescent="0.2">
      <c r="A7758">
        <v>7697</v>
      </c>
      <c r="B7758" s="1219">
        <f>'Aud Quest 2'!J85</f>
        <v>656456</v>
      </c>
      <c r="D7758" s="13" t="str">
        <f t="shared" si="127"/>
        <v>Error?</v>
      </c>
      <c r="E7758" s="23" t="s">
        <v>1591</v>
      </c>
    </row>
    <row r="7759" spans="1:6" x14ac:dyDescent="0.2">
      <c r="A7759">
        <v>7698</v>
      </c>
      <c r="B7759" s="1219">
        <f>'Aud Quest 2'!J88</f>
        <v>1312910</v>
      </c>
      <c r="D7759" s="13" t="str">
        <f t="shared" si="127"/>
        <v>Error?</v>
      </c>
      <c r="E7759" s="23" t="s">
        <v>1591</v>
      </c>
    </row>
    <row r="7760" spans="1:6" x14ac:dyDescent="0.2">
      <c r="A7760">
        <v>7699</v>
      </c>
      <c r="B7760" s="1219">
        <f>'Aud Quest 2'!J90</f>
        <v>1969366</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1789</v>
      </c>
    </row>
    <row r="7765" spans="1:5" x14ac:dyDescent="0.2">
      <c r="A7765">
        <v>7704</v>
      </c>
      <c r="B7765" s="1219">
        <f>'Revenues 9-14'!C261</f>
        <v>0</v>
      </c>
      <c r="D7765" s="13" t="str">
        <f t="shared" si="127"/>
        <v>Error?</v>
      </c>
      <c r="E7765" s="23" t="s">
        <v>1797</v>
      </c>
    </row>
    <row r="7766" spans="1:5" x14ac:dyDescent="0.2">
      <c r="A7766">
        <v>7705</v>
      </c>
      <c r="B7766" s="1219">
        <f>'Revenues 9-14'!D261</f>
        <v>0</v>
      </c>
      <c r="D7766" s="13" t="str">
        <f t="shared" si="127"/>
        <v>Error?</v>
      </c>
      <c r="E7766" s="23" t="s">
        <v>1797</v>
      </c>
    </row>
    <row r="7767" spans="1:5" x14ac:dyDescent="0.2">
      <c r="A7767" s="802">
        <v>7706</v>
      </c>
      <c r="E7767" s="23"/>
    </row>
    <row r="7768" spans="1:5" x14ac:dyDescent="0.2">
      <c r="A7768">
        <v>7707</v>
      </c>
      <c r="B7768" s="1219">
        <f>'Revenues 9-14'!F261</f>
        <v>0</v>
      </c>
      <c r="D7768" s="13" t="str">
        <f t="shared" si="127"/>
        <v>Error?</v>
      </c>
      <c r="E7768" s="23" t="s">
        <v>1797</v>
      </c>
    </row>
    <row r="7769" spans="1:5" x14ac:dyDescent="0.2">
      <c r="A7769">
        <v>7708</v>
      </c>
      <c r="B7769" s="1219">
        <f>'Revenues 9-14'!G261</f>
        <v>0</v>
      </c>
      <c r="D7769" s="13" t="str">
        <f t="shared" si="127"/>
        <v>Error?</v>
      </c>
      <c r="E7769" s="23" t="s">
        <v>1797</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1798</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infopath/2007/PartnerControls"/>
    <ds:schemaRef ds:uri="4d435f69-8686-490b-bd6d-b153bf22ab50"/>
    <ds:schemaRef ds:uri="d21dc803-237d-4c68-8692-8d731fd29118"/>
    <ds:schemaRef ds:uri="http://purl.org/dc/dcmitype/"/>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 SEFA (5)</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2017-10-06T19:05:53Z</cp:lastPrinted>
  <dcterms:created xsi:type="dcterms:W3CDTF">2003-10-29T19:06:34Z</dcterms:created>
  <dcterms:modified xsi:type="dcterms:W3CDTF">2017-10-18T18:18:48Z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